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rojektant\Desktop\"/>
    </mc:Choice>
  </mc:AlternateContent>
  <bookViews>
    <workbookView xWindow="0" yWindow="0" windowWidth="0" windowHeight="0"/>
  </bookViews>
  <sheets>
    <sheet name="Rekapitulácia stavby" sheetId="1" r:id="rId1"/>
    <sheet name="01 - EL" sheetId="2" r:id="rId2"/>
    <sheet name="02 - Bleskozvod" sheetId="3" r:id="rId3"/>
    <sheet name="03 - RH" sheetId="4" r:id="rId4"/>
    <sheet name="04 - RP1" sheetId="5" r:id="rId5"/>
    <sheet name="05 - RP2" sheetId="6" r:id="rId6"/>
    <sheet name="06 - RP3" sheetId="7" r:id="rId7"/>
    <sheet name="07 - RP4" sheetId="8" r:id="rId8"/>
    <sheet name="08 - RP5" sheetId="9" r:id="rId9"/>
    <sheet name="09 - RT" sheetId="10" r:id="rId10"/>
    <sheet name="10 - Prípojka" sheetId="11" r:id="rId11"/>
  </sheets>
  <definedNames>
    <definedName name="_xlnm.Print_Area" localSheetId="0">'Rekapitulácia stavby'!$D$4:$AO$76,'Rekapitulácia stavby'!$C$82:$AQ$105</definedName>
    <definedName name="_xlnm.Print_Titles" localSheetId="0">'Rekapitulácia stavby'!$92:$92</definedName>
    <definedName name="_xlnm._FilterDatabase" localSheetId="1" hidden="1">'01 - EL'!$C$125:$K$217</definedName>
    <definedName name="_xlnm.Print_Area" localSheetId="1">'01 - EL'!$C$4:$J$76,'01 - EL'!$C$113:$J$217</definedName>
    <definedName name="_xlnm.Print_Titles" localSheetId="1">'01 - EL'!$125:$125</definedName>
    <definedName name="_xlnm._FilterDatabase" localSheetId="2" hidden="1">'02 - Bleskozvod'!$C$120:$K$158</definedName>
    <definedName name="_xlnm.Print_Area" localSheetId="2">'02 - Bleskozvod'!$C$4:$J$76,'02 - Bleskozvod'!$C$108:$J$158</definedName>
    <definedName name="_xlnm.Print_Titles" localSheetId="2">'02 - Bleskozvod'!$120:$120</definedName>
    <definedName name="_xlnm._FilterDatabase" localSheetId="3" hidden="1">'03 - RH'!$C$120:$K$154</definedName>
    <definedName name="_xlnm.Print_Area" localSheetId="3">'03 - RH'!$C$4:$J$76,'03 - RH'!$C$108:$J$154</definedName>
    <definedName name="_xlnm.Print_Titles" localSheetId="3">'03 - RH'!$120:$120</definedName>
    <definedName name="_xlnm._FilterDatabase" localSheetId="4" hidden="1">'04 - RP1'!$C$120:$K$144</definedName>
    <definedName name="_xlnm.Print_Area" localSheetId="4">'04 - RP1'!$C$4:$J$76,'04 - RP1'!$C$108:$J$144</definedName>
    <definedName name="_xlnm.Print_Titles" localSheetId="4">'04 - RP1'!$120:$120</definedName>
    <definedName name="_xlnm._FilterDatabase" localSheetId="5" hidden="1">'05 - RP2'!$C$120:$K$144</definedName>
    <definedName name="_xlnm.Print_Area" localSheetId="5">'05 - RP2'!$C$4:$J$76,'05 - RP2'!$C$108:$J$144</definedName>
    <definedName name="_xlnm.Print_Titles" localSheetId="5">'05 - RP2'!$120:$120</definedName>
    <definedName name="_xlnm._FilterDatabase" localSheetId="6" hidden="1">'06 - RP3'!$C$120:$K$146</definedName>
    <definedName name="_xlnm.Print_Area" localSheetId="6">'06 - RP3'!$C$4:$J$76,'06 - RP3'!$C$108:$J$146</definedName>
    <definedName name="_xlnm.Print_Titles" localSheetId="6">'06 - RP3'!$120:$120</definedName>
    <definedName name="_xlnm._FilterDatabase" localSheetId="7" hidden="1">'07 - RP4'!$C$120:$K$144</definedName>
    <definedName name="_xlnm.Print_Area" localSheetId="7">'07 - RP4'!$C$4:$J$76,'07 - RP4'!$C$108:$J$144</definedName>
    <definedName name="_xlnm.Print_Titles" localSheetId="7">'07 - RP4'!$120:$120</definedName>
    <definedName name="_xlnm._FilterDatabase" localSheetId="8" hidden="1">'08 - RP5'!$C$120:$K$144</definedName>
    <definedName name="_xlnm.Print_Area" localSheetId="8">'08 - RP5'!$C$4:$J$76,'08 - RP5'!$C$108:$J$144</definedName>
    <definedName name="_xlnm.Print_Titles" localSheetId="8">'08 - RP5'!$120:$120</definedName>
    <definedName name="_xlnm._FilterDatabase" localSheetId="9" hidden="1">'09 - RT'!$C$120:$K$144</definedName>
    <definedName name="_xlnm.Print_Area" localSheetId="9">'09 - RT'!$C$4:$J$76,'09 - RT'!$C$108:$J$144</definedName>
    <definedName name="_xlnm.Print_Titles" localSheetId="9">'09 - RT'!$120:$120</definedName>
    <definedName name="_xlnm._FilterDatabase" localSheetId="10" hidden="1">'10 - Prípojka'!$C$120:$K$158</definedName>
    <definedName name="_xlnm.Print_Area" localSheetId="10">'10 - Prípojka'!$C$4:$J$76,'10 - Prípojka'!$C$108:$J$158</definedName>
    <definedName name="_xlnm.Print_Titles" localSheetId="10">'10 - Prípojka'!$120:$120</definedName>
  </definedNames>
  <calcPr/>
</workbook>
</file>

<file path=xl/calcChain.xml><?xml version="1.0" encoding="utf-8"?>
<calcChain xmlns="http://schemas.openxmlformats.org/spreadsheetml/2006/main">
  <c i="11" l="1" r="J37"/>
  <c r="J36"/>
  <c i="1" r="AY104"/>
  <c i="11" r="J35"/>
  <c i="1" r="AX104"/>
  <c i="11" r="BI158"/>
  <c r="BH158"/>
  <c r="BG158"/>
  <c r="BE158"/>
  <c r="BK158"/>
  <c r="J158"/>
  <c r="BF158"/>
  <c r="BI157"/>
  <c r="BH157"/>
  <c r="BG157"/>
  <c r="BE157"/>
  <c r="BK157"/>
  <c r="J157"/>
  <c r="BF157"/>
  <c r="BI156"/>
  <c r="BH156"/>
  <c r="BG156"/>
  <c r="BE156"/>
  <c r="BK156"/>
  <c r="J156"/>
  <c r="BF156"/>
  <c r="BI155"/>
  <c r="BH155"/>
  <c r="BG155"/>
  <c r="BE155"/>
  <c r="BK155"/>
  <c r="J155"/>
  <c r="BF155"/>
  <c r="BI154"/>
  <c r="BH154"/>
  <c r="BG154"/>
  <c r="BE154"/>
  <c r="BK154"/>
  <c r="J154"/>
  <c r="BF154"/>
  <c r="BI153"/>
  <c r="BH153"/>
  <c r="BG153"/>
  <c r="BE153"/>
  <c r="BK153"/>
  <c r="J153"/>
  <c r="BF153"/>
  <c r="BI152"/>
  <c r="BH152"/>
  <c r="BG152"/>
  <c r="BE152"/>
  <c r="BK152"/>
  <c r="J152"/>
  <c r="BF152"/>
  <c r="BI151"/>
  <c r="BH151"/>
  <c r="BG151"/>
  <c r="BE151"/>
  <c r="BK151"/>
  <c r="J151"/>
  <c r="BF151"/>
  <c r="BI150"/>
  <c r="BH150"/>
  <c r="BG150"/>
  <c r="BE150"/>
  <c r="BK150"/>
  <c r="J150"/>
  <c r="BF150"/>
  <c r="BI149"/>
  <c r="BH149"/>
  <c r="BG149"/>
  <c r="BE149"/>
  <c r="BK149"/>
  <c r="J149"/>
  <c r="BF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1"/>
  <c r="BH131"/>
  <c r="BG131"/>
  <c r="BE131"/>
  <c r="T131"/>
  <c r="R131"/>
  <c r="P131"/>
  <c r="BI130"/>
  <c r="BH130"/>
  <c r="BG130"/>
  <c r="BE130"/>
  <c r="T130"/>
  <c r="R130"/>
  <c r="P130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F115"/>
  <c r="E113"/>
  <c r="F89"/>
  <c r="E87"/>
  <c r="J24"/>
  <c r="E24"/>
  <c r="J92"/>
  <c r="J23"/>
  <c r="J21"/>
  <c r="E21"/>
  <c r="J91"/>
  <c r="J20"/>
  <c r="J18"/>
  <c r="E18"/>
  <c r="F118"/>
  <c r="J17"/>
  <c r="J15"/>
  <c r="E15"/>
  <c r="F117"/>
  <c r="J14"/>
  <c r="J12"/>
  <c r="J89"/>
  <c r="E7"/>
  <c r="E111"/>
  <c i="10" r="J37"/>
  <c r="J36"/>
  <c i="1" r="AY103"/>
  <c i="10" r="J35"/>
  <c i="1" r="AX103"/>
  <c i="10" r="BI144"/>
  <c r="BH144"/>
  <c r="BG144"/>
  <c r="BE144"/>
  <c r="BK144"/>
  <c r="J144"/>
  <c r="BF144"/>
  <c r="BI143"/>
  <c r="BH143"/>
  <c r="BG143"/>
  <c r="BE143"/>
  <c r="BK143"/>
  <c r="J143"/>
  <c r="BF143"/>
  <c r="BI142"/>
  <c r="BH142"/>
  <c r="BG142"/>
  <c r="BE142"/>
  <c r="BK142"/>
  <c r="J142"/>
  <c r="BF142"/>
  <c r="BI141"/>
  <c r="BH141"/>
  <c r="BG141"/>
  <c r="BE141"/>
  <c r="BK141"/>
  <c r="J141"/>
  <c r="BF141"/>
  <c r="BI140"/>
  <c r="BH140"/>
  <c r="BG140"/>
  <c r="BE140"/>
  <c r="BK140"/>
  <c r="J140"/>
  <c r="BF140"/>
  <c r="BI139"/>
  <c r="BH139"/>
  <c r="BG139"/>
  <c r="BE139"/>
  <c r="BK139"/>
  <c r="J139"/>
  <c r="BF139"/>
  <c r="BI138"/>
  <c r="BH138"/>
  <c r="BG138"/>
  <c r="BE138"/>
  <c r="BK138"/>
  <c r="J138"/>
  <c r="BF138"/>
  <c r="BI137"/>
  <c r="BH137"/>
  <c r="BG137"/>
  <c r="BE137"/>
  <c r="BK137"/>
  <c r="J137"/>
  <c r="BF137"/>
  <c r="BI136"/>
  <c r="BH136"/>
  <c r="BG136"/>
  <c r="BE136"/>
  <c r="BK136"/>
  <c r="J136"/>
  <c r="BF136"/>
  <c r="BI135"/>
  <c r="BH135"/>
  <c r="BG135"/>
  <c r="BE135"/>
  <c r="BK135"/>
  <c r="J135"/>
  <c r="BF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6"/>
  <c r="BH126"/>
  <c r="BG126"/>
  <c r="BE126"/>
  <c r="T126"/>
  <c r="R126"/>
  <c r="P126"/>
  <c r="BI125"/>
  <c r="BH125"/>
  <c r="BG125"/>
  <c r="BE125"/>
  <c r="T125"/>
  <c r="R125"/>
  <c r="P125"/>
  <c r="BI122"/>
  <c r="BH122"/>
  <c r="BG122"/>
  <c r="BE122"/>
  <c r="T122"/>
  <c r="R122"/>
  <c r="P122"/>
  <c r="F115"/>
  <c r="E113"/>
  <c r="F89"/>
  <c r="E87"/>
  <c r="J24"/>
  <c r="E24"/>
  <c r="J118"/>
  <c r="J23"/>
  <c r="J21"/>
  <c r="E21"/>
  <c r="J91"/>
  <c r="J20"/>
  <c r="J18"/>
  <c r="E18"/>
  <c r="F92"/>
  <c r="J17"/>
  <c r="J15"/>
  <c r="E15"/>
  <c r="F117"/>
  <c r="J14"/>
  <c r="J12"/>
  <c r="J89"/>
  <c r="E7"/>
  <c r="E85"/>
  <c i="9" r="J37"/>
  <c r="J36"/>
  <c i="1" r="AY102"/>
  <c i="9" r="J35"/>
  <c i="1" r="AX102"/>
  <c i="9" r="BI144"/>
  <c r="BH144"/>
  <c r="BG144"/>
  <c r="BE144"/>
  <c r="BK144"/>
  <c r="J144"/>
  <c r="BF144"/>
  <c r="BI143"/>
  <c r="BH143"/>
  <c r="BG143"/>
  <c r="BE143"/>
  <c r="BK143"/>
  <c r="J143"/>
  <c r="BF143"/>
  <c r="BI142"/>
  <c r="BH142"/>
  <c r="BG142"/>
  <c r="BE142"/>
  <c r="BK142"/>
  <c r="J142"/>
  <c r="BF142"/>
  <c r="BI141"/>
  <c r="BH141"/>
  <c r="BG141"/>
  <c r="BE141"/>
  <c r="BK141"/>
  <c r="J141"/>
  <c r="BF141"/>
  <c r="BI140"/>
  <c r="BH140"/>
  <c r="BG140"/>
  <c r="BE140"/>
  <c r="BK140"/>
  <c r="J140"/>
  <c r="BF140"/>
  <c r="BI139"/>
  <c r="BH139"/>
  <c r="BG139"/>
  <c r="BE139"/>
  <c r="BK139"/>
  <c r="J139"/>
  <c r="BF139"/>
  <c r="BI138"/>
  <c r="BH138"/>
  <c r="BG138"/>
  <c r="BE138"/>
  <c r="BK138"/>
  <c r="J138"/>
  <c r="BF138"/>
  <c r="BI137"/>
  <c r="BH137"/>
  <c r="BG137"/>
  <c r="BE137"/>
  <c r="BK137"/>
  <c r="J137"/>
  <c r="BF137"/>
  <c r="BI136"/>
  <c r="BH136"/>
  <c r="BG136"/>
  <c r="BE136"/>
  <c r="BK136"/>
  <c r="J136"/>
  <c r="BF136"/>
  <c r="BI135"/>
  <c r="BH135"/>
  <c r="BG135"/>
  <c r="BE135"/>
  <c r="BK135"/>
  <c r="J135"/>
  <c r="BF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6"/>
  <c r="BH126"/>
  <c r="BG126"/>
  <c r="BE126"/>
  <c r="T126"/>
  <c r="R126"/>
  <c r="P126"/>
  <c r="BI125"/>
  <c r="BH125"/>
  <c r="BG125"/>
  <c r="BE125"/>
  <c r="T125"/>
  <c r="R125"/>
  <c r="P125"/>
  <c r="BI122"/>
  <c r="BH122"/>
  <c r="BG122"/>
  <c r="BE122"/>
  <c r="T122"/>
  <c r="R122"/>
  <c r="P122"/>
  <c r="F115"/>
  <c r="E113"/>
  <c r="F89"/>
  <c r="E87"/>
  <c r="J24"/>
  <c r="E24"/>
  <c r="J118"/>
  <c r="J23"/>
  <c r="J21"/>
  <c r="E21"/>
  <c r="J117"/>
  <c r="J20"/>
  <c r="J18"/>
  <c r="E18"/>
  <c r="F118"/>
  <c r="J17"/>
  <c r="J15"/>
  <c r="E15"/>
  <c r="F91"/>
  <c r="J14"/>
  <c r="J12"/>
  <c r="J89"/>
  <c r="E7"/>
  <c r="E111"/>
  <c i="8" r="J37"/>
  <c r="J36"/>
  <c i="1" r="AY101"/>
  <c i="8" r="J35"/>
  <c i="1" r="AX101"/>
  <c i="8" r="BI144"/>
  <c r="BH144"/>
  <c r="BG144"/>
  <c r="BE144"/>
  <c r="BK144"/>
  <c r="J144"/>
  <c r="BF144"/>
  <c r="BI143"/>
  <c r="BH143"/>
  <c r="BG143"/>
  <c r="BE143"/>
  <c r="BK143"/>
  <c r="J143"/>
  <c r="BF143"/>
  <c r="BI142"/>
  <c r="BH142"/>
  <c r="BG142"/>
  <c r="BE142"/>
  <c r="BK142"/>
  <c r="J142"/>
  <c r="BF142"/>
  <c r="BI141"/>
  <c r="BH141"/>
  <c r="BG141"/>
  <c r="BE141"/>
  <c r="BK141"/>
  <c r="J141"/>
  <c r="BF141"/>
  <c r="BI140"/>
  <c r="BH140"/>
  <c r="BG140"/>
  <c r="BE140"/>
  <c r="BK140"/>
  <c r="J140"/>
  <c r="BF140"/>
  <c r="BI139"/>
  <c r="BH139"/>
  <c r="BG139"/>
  <c r="BE139"/>
  <c r="BK139"/>
  <c r="J139"/>
  <c r="BF139"/>
  <c r="BI138"/>
  <c r="BH138"/>
  <c r="BG138"/>
  <c r="BE138"/>
  <c r="BK138"/>
  <c r="J138"/>
  <c r="BF138"/>
  <c r="BI137"/>
  <c r="BH137"/>
  <c r="BG137"/>
  <c r="BE137"/>
  <c r="BK137"/>
  <c r="J137"/>
  <c r="BF137"/>
  <c r="BI136"/>
  <c r="BH136"/>
  <c r="BG136"/>
  <c r="BE136"/>
  <c r="BK136"/>
  <c r="J136"/>
  <c r="BF136"/>
  <c r="BI135"/>
  <c r="BH135"/>
  <c r="BG135"/>
  <c r="BE135"/>
  <c r="BK135"/>
  <c r="J135"/>
  <c r="BF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6"/>
  <c r="BH126"/>
  <c r="BG126"/>
  <c r="BE126"/>
  <c r="T126"/>
  <c r="R126"/>
  <c r="P126"/>
  <c r="BI125"/>
  <c r="BH125"/>
  <c r="BG125"/>
  <c r="BE125"/>
  <c r="T125"/>
  <c r="R125"/>
  <c r="P125"/>
  <c r="BI122"/>
  <c r="BH122"/>
  <c r="BG122"/>
  <c r="BE122"/>
  <c r="T122"/>
  <c r="R122"/>
  <c r="P122"/>
  <c r="F115"/>
  <c r="E113"/>
  <c r="F89"/>
  <c r="E87"/>
  <c r="J24"/>
  <c r="E24"/>
  <c r="J92"/>
  <c r="J23"/>
  <c r="J21"/>
  <c r="E21"/>
  <c r="J91"/>
  <c r="J20"/>
  <c r="J18"/>
  <c r="E18"/>
  <c r="F118"/>
  <c r="J17"/>
  <c r="J15"/>
  <c r="E15"/>
  <c r="F117"/>
  <c r="J14"/>
  <c r="J12"/>
  <c r="J89"/>
  <c r="E7"/>
  <c r="E111"/>
  <c i="7" r="J37"/>
  <c r="J36"/>
  <c i="1" r="AY100"/>
  <c i="7" r="J35"/>
  <c i="1" r="AX100"/>
  <c i="7" r="BI146"/>
  <c r="BH146"/>
  <c r="BG146"/>
  <c r="BE146"/>
  <c r="BK146"/>
  <c r="J146"/>
  <c r="BF146"/>
  <c r="BI145"/>
  <c r="BH145"/>
  <c r="BG145"/>
  <c r="BE145"/>
  <c r="BK145"/>
  <c r="J145"/>
  <c r="BF145"/>
  <c r="BI144"/>
  <c r="BH144"/>
  <c r="BG144"/>
  <c r="BE144"/>
  <c r="BK144"/>
  <c r="J144"/>
  <c r="BF144"/>
  <c r="BI143"/>
  <c r="BH143"/>
  <c r="BG143"/>
  <c r="BE143"/>
  <c r="BK143"/>
  <c r="J143"/>
  <c r="BF143"/>
  <c r="BI142"/>
  <c r="BH142"/>
  <c r="BG142"/>
  <c r="BE142"/>
  <c r="BK142"/>
  <c r="J142"/>
  <c r="BF142"/>
  <c r="BI141"/>
  <c r="BH141"/>
  <c r="BG141"/>
  <c r="BE141"/>
  <c r="BK141"/>
  <c r="J141"/>
  <c r="BF141"/>
  <c r="BI140"/>
  <c r="BH140"/>
  <c r="BG140"/>
  <c r="BE140"/>
  <c r="BK140"/>
  <c r="J140"/>
  <c r="BF140"/>
  <c r="BI139"/>
  <c r="BH139"/>
  <c r="BG139"/>
  <c r="BE139"/>
  <c r="BK139"/>
  <c r="J139"/>
  <c r="BF139"/>
  <c r="BI138"/>
  <c r="BH138"/>
  <c r="BG138"/>
  <c r="BE138"/>
  <c r="BK138"/>
  <c r="J138"/>
  <c r="BF138"/>
  <c r="BI137"/>
  <c r="BH137"/>
  <c r="BG137"/>
  <c r="BE137"/>
  <c r="BK137"/>
  <c r="J137"/>
  <c r="BF137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5"/>
  <c r="BH125"/>
  <c r="BG125"/>
  <c r="BE125"/>
  <c r="T125"/>
  <c r="R125"/>
  <c r="P125"/>
  <c r="BI124"/>
  <c r="BH124"/>
  <c r="BG124"/>
  <c r="BE124"/>
  <c r="T124"/>
  <c r="R124"/>
  <c r="P124"/>
  <c r="F115"/>
  <c r="E113"/>
  <c r="F89"/>
  <c r="E87"/>
  <c r="J24"/>
  <c r="E24"/>
  <c r="J92"/>
  <c r="J23"/>
  <c r="J21"/>
  <c r="E21"/>
  <c r="J91"/>
  <c r="J20"/>
  <c r="J18"/>
  <c r="E18"/>
  <c r="F92"/>
  <c r="J17"/>
  <c r="J15"/>
  <c r="E15"/>
  <c r="F91"/>
  <c r="J14"/>
  <c r="J12"/>
  <c r="J115"/>
  <c r="E7"/>
  <c r="E111"/>
  <c i="6" r="J37"/>
  <c r="J36"/>
  <c i="1" r="AY99"/>
  <c i="6" r="J35"/>
  <c i="1" r="AX99"/>
  <c i="6" r="BI144"/>
  <c r="BH144"/>
  <c r="BG144"/>
  <c r="BE144"/>
  <c r="BK144"/>
  <c r="J144"/>
  <c r="BF144"/>
  <c r="BI143"/>
  <c r="BH143"/>
  <c r="BG143"/>
  <c r="BE143"/>
  <c r="BK143"/>
  <c r="J143"/>
  <c r="BF143"/>
  <c r="BI142"/>
  <c r="BH142"/>
  <c r="BG142"/>
  <c r="BE142"/>
  <c r="BK142"/>
  <c r="J142"/>
  <c r="BF142"/>
  <c r="BI141"/>
  <c r="BH141"/>
  <c r="BG141"/>
  <c r="BE141"/>
  <c r="BK141"/>
  <c r="J141"/>
  <c r="BF141"/>
  <c r="BI140"/>
  <c r="BH140"/>
  <c r="BG140"/>
  <c r="BE140"/>
  <c r="BK140"/>
  <c r="J140"/>
  <c r="BF140"/>
  <c r="BI139"/>
  <c r="BH139"/>
  <c r="BG139"/>
  <c r="BE139"/>
  <c r="BK139"/>
  <c r="J139"/>
  <c r="BF139"/>
  <c r="BI138"/>
  <c r="BH138"/>
  <c r="BG138"/>
  <c r="BE138"/>
  <c r="BK138"/>
  <c r="J138"/>
  <c r="BF138"/>
  <c r="BI137"/>
  <c r="BH137"/>
  <c r="BG137"/>
  <c r="BE137"/>
  <c r="BK137"/>
  <c r="J137"/>
  <c r="BF137"/>
  <c r="BI136"/>
  <c r="BH136"/>
  <c r="BG136"/>
  <c r="BE136"/>
  <c r="BK136"/>
  <c r="J136"/>
  <c r="BF136"/>
  <c r="BI135"/>
  <c r="BH135"/>
  <c r="BG135"/>
  <c r="BE135"/>
  <c r="BK135"/>
  <c r="J135"/>
  <c r="BF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6"/>
  <c r="BH126"/>
  <c r="BG126"/>
  <c r="BE126"/>
  <c r="T126"/>
  <c r="R126"/>
  <c r="P126"/>
  <c r="BI125"/>
  <c r="BH125"/>
  <c r="BG125"/>
  <c r="BE125"/>
  <c r="T125"/>
  <c r="R125"/>
  <c r="P125"/>
  <c r="BI122"/>
  <c r="BH122"/>
  <c r="BG122"/>
  <c r="BE122"/>
  <c r="T122"/>
  <c r="R122"/>
  <c r="P122"/>
  <c r="F115"/>
  <c r="E113"/>
  <c r="F89"/>
  <c r="E87"/>
  <c r="J24"/>
  <c r="E24"/>
  <c r="J118"/>
  <c r="J23"/>
  <c r="J21"/>
  <c r="E21"/>
  <c r="J91"/>
  <c r="J20"/>
  <c r="J18"/>
  <c r="E18"/>
  <c r="F92"/>
  <c r="J17"/>
  <c r="J15"/>
  <c r="E15"/>
  <c r="F117"/>
  <c r="J14"/>
  <c r="J12"/>
  <c r="J115"/>
  <c r="E7"/>
  <c r="E111"/>
  <c i="5" r="J37"/>
  <c r="J36"/>
  <c i="1" r="AY98"/>
  <c i="5" r="J35"/>
  <c i="1" r="AX98"/>
  <c i="5" r="BI144"/>
  <c r="BH144"/>
  <c r="BG144"/>
  <c r="BE144"/>
  <c r="BK144"/>
  <c r="J144"/>
  <c r="BF144"/>
  <c r="BI143"/>
  <c r="BH143"/>
  <c r="BG143"/>
  <c r="BE143"/>
  <c r="BK143"/>
  <c r="J143"/>
  <c r="BF143"/>
  <c r="BI142"/>
  <c r="BH142"/>
  <c r="BG142"/>
  <c r="BE142"/>
  <c r="BK142"/>
  <c r="J142"/>
  <c r="BF142"/>
  <c r="BI141"/>
  <c r="BH141"/>
  <c r="BG141"/>
  <c r="BE141"/>
  <c r="BK141"/>
  <c r="J141"/>
  <c r="BF141"/>
  <c r="BI140"/>
  <c r="BH140"/>
  <c r="BG140"/>
  <c r="BE140"/>
  <c r="BK140"/>
  <c r="J140"/>
  <c r="BF140"/>
  <c r="BI139"/>
  <c r="BH139"/>
  <c r="BG139"/>
  <c r="BE139"/>
  <c r="BK139"/>
  <c r="J139"/>
  <c r="BF139"/>
  <c r="BI138"/>
  <c r="BH138"/>
  <c r="BG138"/>
  <c r="BE138"/>
  <c r="BK138"/>
  <c r="J138"/>
  <c r="BF138"/>
  <c r="BI137"/>
  <c r="BH137"/>
  <c r="BG137"/>
  <c r="BE137"/>
  <c r="BK137"/>
  <c r="J137"/>
  <c r="BF137"/>
  <c r="BI136"/>
  <c r="BH136"/>
  <c r="BG136"/>
  <c r="BE136"/>
  <c r="BK136"/>
  <c r="J136"/>
  <c r="BF136"/>
  <c r="BI135"/>
  <c r="BH135"/>
  <c r="BG135"/>
  <c r="BE135"/>
  <c r="BK135"/>
  <c r="J135"/>
  <c r="BF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6"/>
  <c r="BH126"/>
  <c r="BG126"/>
  <c r="BE126"/>
  <c r="T126"/>
  <c r="R126"/>
  <c r="P126"/>
  <c r="BI125"/>
  <c r="BH125"/>
  <c r="BG125"/>
  <c r="BE125"/>
  <c r="T125"/>
  <c r="R125"/>
  <c r="P125"/>
  <c r="BI122"/>
  <c r="BH122"/>
  <c r="BG122"/>
  <c r="BE122"/>
  <c r="T122"/>
  <c r="R122"/>
  <c r="P122"/>
  <c r="F115"/>
  <c r="E113"/>
  <c r="F89"/>
  <c r="E87"/>
  <c r="J24"/>
  <c r="E24"/>
  <c r="J118"/>
  <c r="J23"/>
  <c r="J21"/>
  <c r="E21"/>
  <c r="J117"/>
  <c r="J20"/>
  <c r="J18"/>
  <c r="E18"/>
  <c r="F92"/>
  <c r="J17"/>
  <c r="J15"/>
  <c r="E15"/>
  <c r="F117"/>
  <c r="J14"/>
  <c r="J12"/>
  <c r="J89"/>
  <c r="E7"/>
  <c r="E85"/>
  <c i="4" r="J37"/>
  <c r="J36"/>
  <c i="1" r="AY97"/>
  <c i="4" r="J35"/>
  <c i="1" r="AX97"/>
  <c i="4" r="BI154"/>
  <c r="BH154"/>
  <c r="BG154"/>
  <c r="BE154"/>
  <c r="BK154"/>
  <c r="J154"/>
  <c r="BF154"/>
  <c r="BI153"/>
  <c r="BH153"/>
  <c r="BG153"/>
  <c r="BE153"/>
  <c r="BK153"/>
  <c r="J153"/>
  <c r="BF153"/>
  <c r="BI152"/>
  <c r="BH152"/>
  <c r="BG152"/>
  <c r="BE152"/>
  <c r="BK152"/>
  <c r="J152"/>
  <c r="BF152"/>
  <c r="BI151"/>
  <c r="BH151"/>
  <c r="BG151"/>
  <c r="BE151"/>
  <c r="BK151"/>
  <c r="J151"/>
  <c r="BF151"/>
  <c r="BI150"/>
  <c r="BH150"/>
  <c r="BG150"/>
  <c r="BE150"/>
  <c r="BK150"/>
  <c r="J150"/>
  <c r="BF150"/>
  <c r="BI149"/>
  <c r="BH149"/>
  <c r="BG149"/>
  <c r="BE149"/>
  <c r="BK149"/>
  <c r="J149"/>
  <c r="BF149"/>
  <c r="BI148"/>
  <c r="BH148"/>
  <c r="BG148"/>
  <c r="BE148"/>
  <c r="BK148"/>
  <c r="J148"/>
  <c r="BF148"/>
  <c r="BI147"/>
  <c r="BH147"/>
  <c r="BG147"/>
  <c r="BE147"/>
  <c r="BK147"/>
  <c r="J147"/>
  <c r="BF147"/>
  <c r="BI146"/>
  <c r="BH146"/>
  <c r="BG146"/>
  <c r="BE146"/>
  <c r="BK146"/>
  <c r="J146"/>
  <c r="BF146"/>
  <c r="BI145"/>
  <c r="BH145"/>
  <c r="BG145"/>
  <c r="BE145"/>
  <c r="BK145"/>
  <c r="J145"/>
  <c r="BF145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5"/>
  <c r="BH125"/>
  <c r="BG125"/>
  <c r="BE125"/>
  <c r="T125"/>
  <c r="R125"/>
  <c r="P125"/>
  <c r="BI124"/>
  <c r="BH124"/>
  <c r="BG124"/>
  <c r="BE124"/>
  <c r="T124"/>
  <c r="R124"/>
  <c r="P124"/>
  <c r="F115"/>
  <c r="E113"/>
  <c r="F89"/>
  <c r="E87"/>
  <c r="J24"/>
  <c r="E24"/>
  <c r="J92"/>
  <c r="J23"/>
  <c r="J21"/>
  <c r="E21"/>
  <c r="J117"/>
  <c r="J20"/>
  <c r="J18"/>
  <c r="E18"/>
  <c r="F118"/>
  <c r="J17"/>
  <c r="J15"/>
  <c r="E15"/>
  <c r="F91"/>
  <c r="J14"/>
  <c r="J12"/>
  <c r="J89"/>
  <c r="E7"/>
  <c r="E111"/>
  <c i="3" r="J37"/>
  <c r="J36"/>
  <c i="1" r="AY96"/>
  <c i="3" r="J35"/>
  <c i="1" r="AX96"/>
  <c i="3" r="BI158"/>
  <c r="BH158"/>
  <c r="BG158"/>
  <c r="BE158"/>
  <c r="BK158"/>
  <c r="J158"/>
  <c r="BF158"/>
  <c r="BI157"/>
  <c r="BH157"/>
  <c r="BG157"/>
  <c r="BE157"/>
  <c r="BK157"/>
  <c r="J157"/>
  <c r="BF157"/>
  <c r="BI156"/>
  <c r="BH156"/>
  <c r="BG156"/>
  <c r="BE156"/>
  <c r="BK156"/>
  <c r="J156"/>
  <c r="BF156"/>
  <c r="BI155"/>
  <c r="BH155"/>
  <c r="BG155"/>
  <c r="BE155"/>
  <c r="BK155"/>
  <c r="J155"/>
  <c r="BF155"/>
  <c r="BI154"/>
  <c r="BH154"/>
  <c r="BG154"/>
  <c r="BE154"/>
  <c r="BK154"/>
  <c r="J154"/>
  <c r="BF154"/>
  <c r="BI153"/>
  <c r="BH153"/>
  <c r="BG153"/>
  <c r="BE153"/>
  <c r="BK153"/>
  <c r="J153"/>
  <c r="BF153"/>
  <c r="BI152"/>
  <c r="BH152"/>
  <c r="BG152"/>
  <c r="BE152"/>
  <c r="BK152"/>
  <c r="J152"/>
  <c r="BF152"/>
  <c r="BI151"/>
  <c r="BH151"/>
  <c r="BG151"/>
  <c r="BE151"/>
  <c r="BK151"/>
  <c r="J151"/>
  <c r="BF151"/>
  <c r="BI150"/>
  <c r="BH150"/>
  <c r="BG150"/>
  <c r="BE150"/>
  <c r="BK150"/>
  <c r="J150"/>
  <c r="BF150"/>
  <c r="BI149"/>
  <c r="BH149"/>
  <c r="BG149"/>
  <c r="BE149"/>
  <c r="BK149"/>
  <c r="J149"/>
  <c r="BF149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F115"/>
  <c r="E113"/>
  <c r="F89"/>
  <c r="E87"/>
  <c r="J24"/>
  <c r="E24"/>
  <c r="J92"/>
  <c r="J23"/>
  <c r="J21"/>
  <c r="E21"/>
  <c r="J117"/>
  <c r="J20"/>
  <c r="J18"/>
  <c r="E18"/>
  <c r="F92"/>
  <c r="J17"/>
  <c r="J15"/>
  <c r="E15"/>
  <c r="F91"/>
  <c r="J14"/>
  <c r="J12"/>
  <c r="J89"/>
  <c r="E7"/>
  <c r="E85"/>
  <c i="2" r="J37"/>
  <c r="J36"/>
  <c i="1" r="AY95"/>
  <c i="2" r="J35"/>
  <c i="1" r="AX95"/>
  <c i="2" r="BI217"/>
  <c r="BH217"/>
  <c r="BG217"/>
  <c r="BE217"/>
  <c r="BK217"/>
  <c r="J217"/>
  <c r="BF217"/>
  <c r="BI216"/>
  <c r="BH216"/>
  <c r="BG216"/>
  <c r="BE216"/>
  <c r="BK216"/>
  <c r="J216"/>
  <c r="BF216"/>
  <c r="BI215"/>
  <c r="BH215"/>
  <c r="BG215"/>
  <c r="BE215"/>
  <c r="BK215"/>
  <c r="J215"/>
  <c r="BF215"/>
  <c r="BI214"/>
  <c r="BH214"/>
  <c r="BG214"/>
  <c r="BE214"/>
  <c r="BK214"/>
  <c r="J214"/>
  <c r="BF214"/>
  <c r="BI213"/>
  <c r="BH213"/>
  <c r="BG213"/>
  <c r="BE213"/>
  <c r="BK213"/>
  <c r="J213"/>
  <c r="BF213"/>
  <c r="BI212"/>
  <c r="BH212"/>
  <c r="BG212"/>
  <c r="BE212"/>
  <c r="BK212"/>
  <c r="J212"/>
  <c r="BF212"/>
  <c r="BI211"/>
  <c r="BH211"/>
  <c r="BG211"/>
  <c r="BE211"/>
  <c r="BK211"/>
  <c r="J211"/>
  <c r="BF211"/>
  <c r="BI210"/>
  <c r="BH210"/>
  <c r="BG210"/>
  <c r="BE210"/>
  <c r="BK210"/>
  <c r="J210"/>
  <c r="BF210"/>
  <c r="BI209"/>
  <c r="BH209"/>
  <c r="BG209"/>
  <c r="BE209"/>
  <c r="BK209"/>
  <c r="J209"/>
  <c r="BF209"/>
  <c r="BI208"/>
  <c r="BH208"/>
  <c r="BG208"/>
  <c r="BE208"/>
  <c r="BK208"/>
  <c r="J208"/>
  <c r="BF208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T202"/>
  <c r="R203"/>
  <c r="R202"/>
  <c r="P203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0"/>
  <c r="BH130"/>
  <c r="BG130"/>
  <c r="BE130"/>
  <c r="T130"/>
  <c r="R130"/>
  <c r="P130"/>
  <c r="BI129"/>
  <c r="BH129"/>
  <c r="BG129"/>
  <c r="BE129"/>
  <c r="T129"/>
  <c r="R129"/>
  <c r="P129"/>
  <c r="F120"/>
  <c r="E118"/>
  <c r="F89"/>
  <c r="E87"/>
  <c r="J24"/>
  <c r="E24"/>
  <c r="J92"/>
  <c r="J23"/>
  <c r="J21"/>
  <c r="E21"/>
  <c r="J122"/>
  <c r="J20"/>
  <c r="J18"/>
  <c r="E18"/>
  <c r="F92"/>
  <c r="J17"/>
  <c r="J15"/>
  <c r="E15"/>
  <c r="F91"/>
  <c r="J14"/>
  <c r="J12"/>
  <c r="J120"/>
  <c r="E7"/>
  <c r="E85"/>
  <c i="1" r="L90"/>
  <c r="AM90"/>
  <c r="AM89"/>
  <c r="L89"/>
  <c r="AM87"/>
  <c r="L87"/>
  <c r="L85"/>
  <c r="L84"/>
  <c i="2" r="BK201"/>
  <c r="J186"/>
  <c r="BK176"/>
  <c r="BK164"/>
  <c r="J140"/>
  <c r="J196"/>
  <c r="J180"/>
  <c r="BK157"/>
  <c r="BK181"/>
  <c r="BK152"/>
  <c r="BK179"/>
  <c r="J149"/>
  <c r="J172"/>
  <c r="BK147"/>
  <c r="J153"/>
  <c r="J150"/>
  <c r="J129"/>
  <c i="3" r="J146"/>
  <c r="BK147"/>
  <c r="BK146"/>
  <c r="J139"/>
  <c r="J136"/>
  <c i="4" r="J141"/>
  <c r="J137"/>
  <c i="5" r="J126"/>
  <c i="6" r="J122"/>
  <c r="BK133"/>
  <c i="7" r="J132"/>
  <c r="BK128"/>
  <c r="J135"/>
  <c i="8" r="BK131"/>
  <c i="9" r="BK122"/>
  <c r="J133"/>
  <c r="J130"/>
  <c i="10" r="J126"/>
  <c i="11" r="J125"/>
  <c r="J127"/>
  <c r="BK147"/>
  <c r="BK138"/>
  <c r="J128"/>
  <c i="2" r="BK203"/>
  <c r="BK193"/>
  <c r="J181"/>
  <c r="BK169"/>
  <c r="J147"/>
  <c r="BK200"/>
  <c r="J175"/>
  <c r="BK149"/>
  <c r="J187"/>
  <c r="BK158"/>
  <c r="BK136"/>
  <c r="BK166"/>
  <c r="BK150"/>
  <c r="J169"/>
  <c r="J157"/>
  <c r="J193"/>
  <c r="J141"/>
  <c r="BK130"/>
  <c i="3" r="J143"/>
  <c r="J138"/>
  <c r="BK135"/>
  <c r="BK138"/>
  <c r="BK129"/>
  <c r="BK130"/>
  <c i="4" r="J131"/>
  <c r="J124"/>
  <c r="J136"/>
  <c i="5" r="J130"/>
  <c r="BK125"/>
  <c i="6" r="BK129"/>
  <c r="BK131"/>
  <c i="7" r="J125"/>
  <c r="BK133"/>
  <c i="8" r="J130"/>
  <c r="J133"/>
  <c r="J122"/>
  <c i="9" r="J129"/>
  <c i="10" r="BK133"/>
  <c r="J130"/>
  <c i="11" r="J130"/>
  <c r="BK139"/>
  <c r="J147"/>
  <c r="J138"/>
  <c r="BK124"/>
  <c r="J133"/>
  <c r="BK125"/>
  <c i="2" r="J206"/>
  <c r="J195"/>
  <c r="BK177"/>
  <c r="BK146"/>
  <c r="BK191"/>
  <c r="J178"/>
  <c r="BK170"/>
  <c r="J143"/>
  <c r="BK186"/>
  <c r="J166"/>
  <c r="J146"/>
  <c r="J171"/>
  <c r="BK159"/>
  <c r="J130"/>
  <c r="J155"/>
  <c r="BK190"/>
  <c r="BK151"/>
  <c r="BK141"/>
  <c i="3" r="J132"/>
  <c r="BK132"/>
  <c r="BK133"/>
  <c r="J141"/>
  <c r="J125"/>
  <c r="BK126"/>
  <c i="4" r="BK133"/>
  <c r="J128"/>
  <c i="5" r="J129"/>
  <c i="6" r="J130"/>
  <c r="BK132"/>
  <c i="7" r="BK135"/>
  <c r="BK134"/>
  <c r="J129"/>
  <c i="8" r="J132"/>
  <c r="BK133"/>
  <c r="BK129"/>
  <c i="9" r="BK133"/>
  <c r="J126"/>
  <c i="10" r="J132"/>
  <c r="BK132"/>
  <c i="11" r="BK133"/>
  <c r="BK136"/>
  <c r="BK128"/>
  <c r="J143"/>
  <c r="BK130"/>
  <c r="J145"/>
  <c i="2" r="BK205"/>
  <c r="BK198"/>
  <c r="BK182"/>
  <c r="BK167"/>
  <c r="BK199"/>
  <c r="J177"/>
  <c r="BK172"/>
  <c r="BK145"/>
  <c r="BK175"/>
  <c r="BK143"/>
  <c r="J173"/>
  <c r="J142"/>
  <c r="J168"/>
  <c r="BK153"/>
  <c r="BK142"/>
  <c r="J137"/>
  <c i="3" r="BK144"/>
  <c r="BK125"/>
  <c r="J128"/>
  <c r="J130"/>
  <c r="J131"/>
  <c i="4" r="J135"/>
  <c r="J140"/>
  <c i="5" r="J132"/>
  <c r="J125"/>
  <c i="6" r="BK130"/>
  <c r="BK126"/>
  <c i="7" r="BK131"/>
  <c r="J124"/>
  <c r="J128"/>
  <c i="8" r="J125"/>
  <c r="BK126"/>
  <c i="9" r="BK130"/>
  <c i="10" r="J129"/>
  <c r="BK125"/>
  <c r="BK129"/>
  <c i="11" r="BK123"/>
  <c r="J124"/>
  <c r="BK134"/>
  <c r="J144"/>
  <c r="BK141"/>
  <c i="2" r="J203"/>
  <c r="J194"/>
  <c r="J170"/>
  <c r="J152"/>
  <c r="J198"/>
  <c r="BK189"/>
  <c r="BK173"/>
  <c r="J154"/>
  <c r="J184"/>
  <c r="BK174"/>
  <c r="BK154"/>
  <c r="BK183"/>
  <c r="J164"/>
  <c r="J134"/>
  <c r="J156"/>
  <c r="J191"/>
  <c r="BK133"/>
  <c r="J133"/>
  <c r="BK138"/>
  <c i="3" r="BK124"/>
  <c r="BK142"/>
  <c r="BK131"/>
  <c r="BK140"/>
  <c r="J147"/>
  <c r="BK128"/>
  <c i="4" r="BK128"/>
  <c r="BK142"/>
  <c r="BK141"/>
  <c r="BK136"/>
  <c r="BK135"/>
  <c r="J132"/>
  <c r="J129"/>
  <c r="BK124"/>
  <c r="BK140"/>
  <c r="J138"/>
  <c r="J134"/>
  <c r="BK132"/>
  <c r="BK129"/>
  <c r="BK143"/>
  <c r="J142"/>
  <c r="J133"/>
  <c r="J139"/>
  <c r="BK137"/>
  <c r="BK134"/>
  <c r="J130"/>
  <c i="5" r="J133"/>
  <c r="BK133"/>
  <c r="J122"/>
  <c i="6" r="J133"/>
  <c r="BK125"/>
  <c r="J125"/>
  <c i="7" r="J130"/>
  <c r="BK125"/>
  <c i="8" r="BK132"/>
  <c r="BK130"/>
  <c i="9" r="BK131"/>
  <c r="BK132"/>
  <c i="10" r="J125"/>
  <c r="BK130"/>
  <c r="J131"/>
  <c i="11" r="BK126"/>
  <c r="J140"/>
  <c r="BK127"/>
  <c r="J126"/>
  <c i="2" r="J200"/>
  <c r="J189"/>
  <c r="J179"/>
  <c r="BK165"/>
  <c r="J201"/>
  <c r="J190"/>
  <c r="J174"/>
  <c r="BK155"/>
  <c r="BK129"/>
  <c r="J165"/>
  <c r="BK187"/>
  <c r="J167"/>
  <c r="J144"/>
  <c r="BK161"/>
  <c r="J148"/>
  <c r="BK156"/>
  <c r="BK144"/>
  <c r="BK139"/>
  <c i="3" r="J126"/>
  <c r="BK136"/>
  <c r="BK141"/>
  <c r="J142"/>
  <c r="BK127"/>
  <c r="J129"/>
  <c i="4" r="J125"/>
  <c r="BK139"/>
  <c i="5" r="BK131"/>
  <c i="6" r="J131"/>
  <c r="J132"/>
  <c i="7" r="J133"/>
  <c r="J134"/>
  <c i="8" r="J129"/>
  <c r="J126"/>
  <c i="9" r="BK125"/>
  <c r="BK129"/>
  <c i="10" r="BK122"/>
  <c i="11" r="J139"/>
  <c r="J146"/>
  <c r="BK146"/>
  <c r="J136"/>
  <c r="BK131"/>
  <c r="J131"/>
  <c i="2" r="J205"/>
  <c r="J199"/>
  <c r="BK184"/>
  <c r="BK171"/>
  <c r="J162"/>
  <c r="J136"/>
  <c r="BK195"/>
  <c r="J176"/>
  <c r="J158"/>
  <c r="BK135"/>
  <c r="J182"/>
  <c r="BK163"/>
  <c r="BK180"/>
  <c r="J163"/>
  <c r="J139"/>
  <c r="J159"/>
  <c r="BK140"/>
  <c r="J151"/>
  <c r="J145"/>
  <c r="BK137"/>
  <c i="3" r="BK143"/>
  <c r="BK137"/>
  <c r="J140"/>
  <c r="J137"/>
  <c r="J144"/>
  <c r="J127"/>
  <c i="4" r="BK131"/>
  <c r="BK130"/>
  <c i="5" r="BK130"/>
  <c r="BK129"/>
  <c r="BK126"/>
  <c r="BK132"/>
  <c i="6" r="J126"/>
  <c r="J129"/>
  <c i="7" r="BK129"/>
  <c r="BK130"/>
  <c i="8" r="BK125"/>
  <c r="J131"/>
  <c i="9" r="J132"/>
  <c r="BK126"/>
  <c i="10" r="J122"/>
  <c r="J133"/>
  <c i="11" r="BK145"/>
  <c r="BK143"/>
  <c r="J134"/>
  <c r="BK140"/>
  <c r="J137"/>
  <c i="2" r="BK206"/>
  <c r="BK196"/>
  <c r="J183"/>
  <c r="BK160"/>
  <c r="BK134"/>
  <c r="BK194"/>
  <c r="J185"/>
  <c r="BK162"/>
  <c r="J138"/>
  <c r="BK185"/>
  <c r="BK168"/>
  <c r="BK148"/>
  <c r="BK178"/>
  <c r="J161"/>
  <c r="J135"/>
  <c r="J160"/>
  <c i="1" r="AS94"/>
  <c i="3" r="J135"/>
  <c r="BK139"/>
  <c r="J133"/>
  <c r="J124"/>
  <c i="4" r="BK138"/>
  <c r="BK125"/>
  <c r="J143"/>
  <c i="5" r="BK122"/>
  <c r="J131"/>
  <c i="6" r="BK122"/>
  <c i="7" r="BK124"/>
  <c r="J131"/>
  <c r="BK132"/>
  <c i="8" r="BK122"/>
  <c i="9" r="J125"/>
  <c r="J122"/>
  <c r="J131"/>
  <c i="10" r="BK131"/>
  <c r="BK126"/>
  <c i="11" r="BK137"/>
  <c r="BK144"/>
  <c r="J141"/>
  <c r="BK135"/>
  <c r="J135"/>
  <c r="J123"/>
  <c i="2" l="1" r="BK128"/>
  <c r="J128"/>
  <c r="J98"/>
  <c r="R188"/>
  <c r="T197"/>
  <c i="3" r="R123"/>
  <c r="P145"/>
  <c i="4" r="R127"/>
  <c r="R126"/>
  <c i="5" r="R124"/>
  <c r="R123"/>
  <c i="6" r="BK128"/>
  <c r="J128"/>
  <c r="J100"/>
  <c i="7" r="BK123"/>
  <c r="BK122"/>
  <c r="R123"/>
  <c r="R122"/>
  <c i="8" r="BK128"/>
  <c r="BK127"/>
  <c r="J127"/>
  <c r="J99"/>
  <c i="9" r="BK134"/>
  <c r="J134"/>
  <c r="J101"/>
  <c i="10" r="P124"/>
  <c r="P123"/>
  <c i="2" r="P128"/>
  <c r="P127"/>
  <c r="BK188"/>
  <c r="J188"/>
  <c r="J101"/>
  <c r="T192"/>
  <c r="R204"/>
  <c i="3" r="T134"/>
  <c i="4" r="P123"/>
  <c r="P122"/>
  <c i="5" r="T124"/>
  <c r="T123"/>
  <c i="6" r="T124"/>
  <c r="T123"/>
  <c i="7" r="T123"/>
  <c r="T122"/>
  <c i="8" r="BK124"/>
  <c r="BK123"/>
  <c r="J123"/>
  <c r="J97"/>
  <c r="R128"/>
  <c r="R127"/>
  <c i="9" r="T124"/>
  <c r="T123"/>
  <c i="10" r="BK128"/>
  <c r="BK127"/>
  <c r="J127"/>
  <c r="J99"/>
  <c i="2" r="R132"/>
  <c r="R192"/>
  <c r="BK204"/>
  <c r="J204"/>
  <c r="J105"/>
  <c i="3" r="P123"/>
  <c r="R145"/>
  <c i="4" r="BK127"/>
  <c r="J127"/>
  <c r="J100"/>
  <c i="5" r="P124"/>
  <c r="P123"/>
  <c i="6" r="BK134"/>
  <c r="J134"/>
  <c r="J101"/>
  <c i="7" r="R127"/>
  <c r="R126"/>
  <c i="8" r="T124"/>
  <c r="T123"/>
  <c i="9" r="P128"/>
  <c r="P127"/>
  <c i="10" r="R124"/>
  <c r="R123"/>
  <c i="2" r="T132"/>
  <c r="BK197"/>
  <c r="J197"/>
  <c r="J103"/>
  <c i="3" r="R134"/>
  <c i="4" r="BK144"/>
  <c r="J144"/>
  <c r="J101"/>
  <c i="5" r="T128"/>
  <c r="T127"/>
  <c i="6" r="R128"/>
  <c r="R127"/>
  <c i="7" r="BK136"/>
  <c r="J136"/>
  <c r="J101"/>
  <c i="8" r="R124"/>
  <c r="R123"/>
  <c r="R121"/>
  <c i="9" r="BK124"/>
  <c r="J124"/>
  <c r="J98"/>
  <c r="T128"/>
  <c r="T127"/>
  <c r="T121"/>
  <c i="10" r="P128"/>
  <c r="P127"/>
  <c i="11" r="T132"/>
  <c i="2" r="R128"/>
  <c r="R127"/>
  <c r="P188"/>
  <c r="R197"/>
  <c i="3" r="P134"/>
  <c r="T145"/>
  <c i="4" r="P127"/>
  <c r="P126"/>
  <c r="P121"/>
  <c i="1" r="AU97"/>
  <c i="5" r="BK128"/>
  <c r="BK127"/>
  <c i="6" r="P124"/>
  <c r="P123"/>
  <c i="7" r="P123"/>
  <c r="P122"/>
  <c i="8" r="BK134"/>
  <c r="J134"/>
  <c r="J101"/>
  <c i="9" r="BK128"/>
  <c r="BK127"/>
  <c r="J127"/>
  <c r="J99"/>
  <c i="10" r="BK124"/>
  <c r="BK123"/>
  <c r="J123"/>
  <c r="J97"/>
  <c r="T128"/>
  <c r="T127"/>
  <c i="11" r="P129"/>
  <c r="P122"/>
  <c r="P121"/>
  <c i="1" r="AU104"/>
  <c i="11" r="P132"/>
  <c r="P142"/>
  <c i="2" r="BK132"/>
  <c r="J132"/>
  <c r="J100"/>
  <c r="T188"/>
  <c r="P197"/>
  <c r="T204"/>
  <c i="3" r="BK134"/>
  <c r="J134"/>
  <c r="J99"/>
  <c r="BK148"/>
  <c r="J148"/>
  <c r="J101"/>
  <c i="4" r="BK123"/>
  <c r="J123"/>
  <c r="J98"/>
  <c r="T123"/>
  <c r="T122"/>
  <c i="5" r="BK124"/>
  <c r="J124"/>
  <c r="J98"/>
  <c r="R128"/>
  <c r="R127"/>
  <c i="6" r="T128"/>
  <c r="T127"/>
  <c i="7" r="P127"/>
  <c r="P126"/>
  <c r="P121"/>
  <c i="1" r="AU100"/>
  <c i="8" r="T128"/>
  <c r="T127"/>
  <c i="9" r="R128"/>
  <c r="R127"/>
  <c i="10" r="T124"/>
  <c r="T123"/>
  <c r="T121"/>
  <c i="11" r="BK132"/>
  <c r="J132"/>
  <c r="J99"/>
  <c r="T142"/>
  <c i="2" r="P132"/>
  <c r="P131"/>
  <c r="P126"/>
  <c i="1" r="AU95"/>
  <c i="2" r="P192"/>
  <c r="P204"/>
  <c i="3" r="T123"/>
  <c r="T122"/>
  <c r="T121"/>
  <c i="4" r="R123"/>
  <c r="R122"/>
  <c i="5" r="P128"/>
  <c r="P127"/>
  <c i="6" r="R124"/>
  <c r="R123"/>
  <c r="R121"/>
  <c i="7" r="T127"/>
  <c r="T126"/>
  <c r="T121"/>
  <c i="9" r="P124"/>
  <c r="P123"/>
  <c i="10" r="R128"/>
  <c r="R127"/>
  <c i="11" r="R129"/>
  <c r="R122"/>
  <c r="R121"/>
  <c r="R132"/>
  <c r="BK148"/>
  <c r="J148"/>
  <c r="J101"/>
  <c i="2" r="T128"/>
  <c r="T127"/>
  <c r="BK192"/>
  <c r="J192"/>
  <c r="J102"/>
  <c r="BK207"/>
  <c r="J207"/>
  <c r="J106"/>
  <c i="3" r="BK123"/>
  <c r="BK122"/>
  <c r="BK121"/>
  <c r="J121"/>
  <c r="BK145"/>
  <c r="J145"/>
  <c r="J100"/>
  <c i="4" r="T127"/>
  <c r="T126"/>
  <c r="T121"/>
  <c i="5" r="BK134"/>
  <c r="J134"/>
  <c r="J101"/>
  <c i="6" r="BK124"/>
  <c r="J124"/>
  <c r="J98"/>
  <c r="P128"/>
  <c r="P127"/>
  <c i="7" r="BK127"/>
  <c r="BK126"/>
  <c r="J126"/>
  <c r="J99"/>
  <c i="8" r="P124"/>
  <c r="P123"/>
  <c r="P128"/>
  <c r="P127"/>
  <c i="9" r="R124"/>
  <c r="R123"/>
  <c i="10" r="BK134"/>
  <c r="J134"/>
  <c r="J101"/>
  <c i="11" r="BK129"/>
  <c r="J129"/>
  <c r="J98"/>
  <c r="T129"/>
  <c r="T122"/>
  <c r="T121"/>
  <c r="BK142"/>
  <c r="J142"/>
  <c r="J100"/>
  <c r="R142"/>
  <c i="2" r="BK202"/>
  <c r="J202"/>
  <c r="J104"/>
  <c i="11" r="BK122"/>
  <c r="J122"/>
  <c r="J97"/>
  <c r="E85"/>
  <c r="BF133"/>
  <c r="BF136"/>
  <c i="10" r="BK121"/>
  <c r="J121"/>
  <c r="J124"/>
  <c r="J98"/>
  <c i="11" r="F91"/>
  <c r="J115"/>
  <c r="BF127"/>
  <c r="BF128"/>
  <c r="BF139"/>
  <c r="BF145"/>
  <c r="BF146"/>
  <c i="10" r="J128"/>
  <c r="J100"/>
  <c i="11" r="J117"/>
  <c r="BF123"/>
  <c r="BF141"/>
  <c r="BF147"/>
  <c r="BF131"/>
  <c r="BF134"/>
  <c r="BF135"/>
  <c r="BF138"/>
  <c r="BF144"/>
  <c r="F92"/>
  <c r="J118"/>
  <c r="BF125"/>
  <c r="BF126"/>
  <c r="BF130"/>
  <c r="BF124"/>
  <c r="BF137"/>
  <c r="BF140"/>
  <c r="BF143"/>
  <c i="9" r="J128"/>
  <c r="J100"/>
  <c i="10" r="F91"/>
  <c r="J92"/>
  <c r="BF125"/>
  <c r="BF129"/>
  <c r="E111"/>
  <c r="BF131"/>
  <c r="BF133"/>
  <c r="J117"/>
  <c r="J115"/>
  <c r="F118"/>
  <c r="BF130"/>
  <c i="9" r="BK123"/>
  <c r="J123"/>
  <c r="J97"/>
  <c i="10" r="BF122"/>
  <c r="BF126"/>
  <c r="BF132"/>
  <c i="8" r="J128"/>
  <c r="J100"/>
  <c i="9" r="J92"/>
  <c r="BF132"/>
  <c r="BF133"/>
  <c r="F92"/>
  <c r="BF131"/>
  <c i="8" r="J124"/>
  <c r="J98"/>
  <c i="9" r="J91"/>
  <c r="F117"/>
  <c i="8" r="BK121"/>
  <c r="J121"/>
  <c i="9" r="E85"/>
  <c r="J115"/>
  <c r="BF125"/>
  <c r="BF130"/>
  <c r="BF122"/>
  <c r="BF126"/>
  <c r="BF129"/>
  <c i="7" r="J127"/>
  <c r="J100"/>
  <c i="8" r="F91"/>
  <c r="J117"/>
  <c r="BF125"/>
  <c r="BF130"/>
  <c r="E85"/>
  <c r="BF131"/>
  <c r="J118"/>
  <c r="F92"/>
  <c r="J115"/>
  <c r="BF126"/>
  <c r="BF129"/>
  <c r="BF133"/>
  <c i="7" r="J122"/>
  <c r="J97"/>
  <c r="J123"/>
  <c r="J98"/>
  <c i="8" r="BF122"/>
  <c r="BF132"/>
  <c i="7" r="F117"/>
  <c r="J89"/>
  <c r="J118"/>
  <c r="BF125"/>
  <c r="BF128"/>
  <c r="BF130"/>
  <c i="6" r="BK127"/>
  <c r="J127"/>
  <c r="J99"/>
  <c i="7" r="F118"/>
  <c r="BF134"/>
  <c r="E85"/>
  <c r="BF129"/>
  <c r="BF131"/>
  <c r="J117"/>
  <c r="BF124"/>
  <c r="BF135"/>
  <c r="BF132"/>
  <c r="BF133"/>
  <c i="5" r="J127"/>
  <c r="J99"/>
  <c i="6" r="F91"/>
  <c r="J117"/>
  <c r="J89"/>
  <c r="BF126"/>
  <c r="BF130"/>
  <c r="BF131"/>
  <c r="E85"/>
  <c r="J92"/>
  <c i="5" r="J128"/>
  <c r="J100"/>
  <c i="6" r="F118"/>
  <c r="BF125"/>
  <c r="BF122"/>
  <c r="BF129"/>
  <c r="BF132"/>
  <c r="BF133"/>
  <c i="5" r="J115"/>
  <c r="BF122"/>
  <c r="F118"/>
  <c i="4" r="BK122"/>
  <c r="J122"/>
  <c r="J97"/>
  <c i="5" r="E111"/>
  <c r="BF132"/>
  <c r="J92"/>
  <c r="BF126"/>
  <c r="BF130"/>
  <c r="BF131"/>
  <c r="J91"/>
  <c r="F91"/>
  <c r="BF125"/>
  <c i="4" r="BK126"/>
  <c r="J126"/>
  <c r="J99"/>
  <c i="5" r="BF129"/>
  <c r="BF133"/>
  <c i="3" r="J96"/>
  <c r="J123"/>
  <c r="J98"/>
  <c i="4" r="J91"/>
  <c r="J118"/>
  <c r="BF132"/>
  <c r="BF141"/>
  <c r="E85"/>
  <c r="BF124"/>
  <c r="BF128"/>
  <c r="BF134"/>
  <c r="BF135"/>
  <c r="BF139"/>
  <c r="F92"/>
  <c r="F117"/>
  <c r="BF130"/>
  <c r="BF136"/>
  <c r="J115"/>
  <c r="BF125"/>
  <c i="3" r="J122"/>
  <c r="J97"/>
  <c i="4" r="BF131"/>
  <c r="BF137"/>
  <c r="BF138"/>
  <c r="BF143"/>
  <c r="BF129"/>
  <c r="BF133"/>
  <c r="BF140"/>
  <c r="BF142"/>
  <c i="3" r="F118"/>
  <c r="BF133"/>
  <c r="BF137"/>
  <c r="BF140"/>
  <c r="BF141"/>
  <c r="BF131"/>
  <c r="BF143"/>
  <c r="J91"/>
  <c r="F117"/>
  <c r="BF135"/>
  <c r="BF136"/>
  <c i="2" r="BK131"/>
  <c r="J131"/>
  <c r="J99"/>
  <c i="3" r="BF124"/>
  <c r="BF125"/>
  <c r="BF128"/>
  <c r="BF130"/>
  <c r="BF142"/>
  <c r="BF144"/>
  <c r="BF146"/>
  <c r="BF147"/>
  <c r="E111"/>
  <c r="J118"/>
  <c r="BF132"/>
  <c r="J115"/>
  <c r="BF126"/>
  <c r="BF129"/>
  <c r="BF127"/>
  <c r="BF138"/>
  <c r="BF139"/>
  <c i="2" r="J91"/>
  <c r="F122"/>
  <c r="BF129"/>
  <c r="BF133"/>
  <c r="BF135"/>
  <c r="J89"/>
  <c r="E116"/>
  <c r="BF141"/>
  <c r="BF148"/>
  <c r="J123"/>
  <c r="BF134"/>
  <c r="BF137"/>
  <c r="BF144"/>
  <c r="BF159"/>
  <c r="BF160"/>
  <c r="BF189"/>
  <c r="BF136"/>
  <c r="BF138"/>
  <c r="BF145"/>
  <c r="BF150"/>
  <c r="BF167"/>
  <c r="F123"/>
  <c r="BF146"/>
  <c r="BF147"/>
  <c r="BF151"/>
  <c r="BF152"/>
  <c r="BF154"/>
  <c r="BF162"/>
  <c r="BF163"/>
  <c r="BF165"/>
  <c r="BF170"/>
  <c r="BF172"/>
  <c r="BF178"/>
  <c r="BF140"/>
  <c r="BF156"/>
  <c r="BF173"/>
  <c r="BF181"/>
  <c r="BF183"/>
  <c r="BF184"/>
  <c r="BF186"/>
  <c r="BF139"/>
  <c r="BF155"/>
  <c r="BF158"/>
  <c r="BF161"/>
  <c r="BF166"/>
  <c r="BF169"/>
  <c r="BF171"/>
  <c r="BF174"/>
  <c r="BF177"/>
  <c r="BF179"/>
  <c r="BF180"/>
  <c r="BF182"/>
  <c r="BF185"/>
  <c r="BF190"/>
  <c r="BF191"/>
  <c r="BF193"/>
  <c r="BF196"/>
  <c r="BF198"/>
  <c r="BF199"/>
  <c r="BF130"/>
  <c r="BF142"/>
  <c r="BF143"/>
  <c r="BF149"/>
  <c r="BF153"/>
  <c r="BF157"/>
  <c r="BF164"/>
  <c r="BF168"/>
  <c r="BF175"/>
  <c r="BF176"/>
  <c r="BF187"/>
  <c r="BF194"/>
  <c r="BF195"/>
  <c r="BF200"/>
  <c r="BF201"/>
  <c r="BF203"/>
  <c r="BF205"/>
  <c r="BF206"/>
  <c r="F37"/>
  <c i="1" r="BD95"/>
  <c i="5" r="F35"/>
  <c i="1" r="BB98"/>
  <c i="7" r="F36"/>
  <c i="1" r="BC100"/>
  <c i="9" r="F33"/>
  <c i="1" r="AZ102"/>
  <c i="10" r="F33"/>
  <c i="1" r="AZ103"/>
  <c i="2" r="F35"/>
  <c i="1" r="BB95"/>
  <c i="5" r="F33"/>
  <c i="1" r="AZ98"/>
  <c i="6" r="F35"/>
  <c i="1" r="BB99"/>
  <c i="8" r="F35"/>
  <c i="1" r="BB101"/>
  <c i="9" r="F35"/>
  <c i="1" r="BB102"/>
  <c i="11" r="F35"/>
  <c i="1" r="BB104"/>
  <c i="2" r="F36"/>
  <c i="1" r="BC95"/>
  <c i="4" r="F36"/>
  <c i="1" r="BC97"/>
  <c i="6" r="F37"/>
  <c i="1" r="BD99"/>
  <c i="8" r="F33"/>
  <c i="1" r="AZ101"/>
  <c i="8" r="J30"/>
  <c i="10" r="J33"/>
  <c i="1" r="AV103"/>
  <c i="11" r="F36"/>
  <c i="1" r="BC104"/>
  <c i="3" r="J33"/>
  <c i="1" r="AV96"/>
  <c i="4" r="F33"/>
  <c i="1" r="AZ97"/>
  <c i="4" r="F37"/>
  <c i="1" r="BD97"/>
  <c i="6" r="F36"/>
  <c i="1" r="BC99"/>
  <c i="8" r="J33"/>
  <c i="1" r="AV101"/>
  <c i="9" r="F36"/>
  <c i="1" r="BC102"/>
  <c i="10" r="J30"/>
  <c i="11" r="F37"/>
  <c i="1" r="BD104"/>
  <c i="3" r="J30"/>
  <c i="2" r="F33"/>
  <c i="1" r="AZ95"/>
  <c i="5" r="F37"/>
  <c i="1" r="BD98"/>
  <c i="7" r="F33"/>
  <c i="1" r="AZ100"/>
  <c i="8" r="F36"/>
  <c i="1" r="BC101"/>
  <c i="10" r="F36"/>
  <c i="1" r="BC103"/>
  <c i="11" r="J33"/>
  <c i="1" r="AV104"/>
  <c i="3" r="F35"/>
  <c i="1" r="BB96"/>
  <c i="3" r="F36"/>
  <c i="1" r="BC96"/>
  <c i="4" r="J33"/>
  <c i="1" r="AV97"/>
  <c i="5" r="F36"/>
  <c i="1" r="BC98"/>
  <c i="6" r="J33"/>
  <c i="1" r="AV99"/>
  <c i="7" r="F35"/>
  <c i="1" r="BB100"/>
  <c i="9" r="J33"/>
  <c i="1" r="AV102"/>
  <c i="11" r="F33"/>
  <c i="1" r="AZ104"/>
  <c i="3" r="F33"/>
  <c i="1" r="AZ96"/>
  <c i="3" r="F37"/>
  <c i="1" r="BD96"/>
  <c i="4" r="F35"/>
  <c i="1" r="BB97"/>
  <c i="6" r="F33"/>
  <c i="1" r="AZ99"/>
  <c i="7" r="F37"/>
  <c i="1" r="BD100"/>
  <c i="8" r="F37"/>
  <c i="1" r="BD101"/>
  <c i="10" r="F35"/>
  <c i="1" r="BB103"/>
  <c i="2" r="J33"/>
  <c i="1" r="AV95"/>
  <c i="5" r="J33"/>
  <c i="1" r="AV98"/>
  <c i="7" r="J33"/>
  <c i="1" r="AV100"/>
  <c i="9" r="F37"/>
  <c i="1" r="BD102"/>
  <c i="10" r="F37"/>
  <c i="1" r="BD103"/>
  <c i="6" l="1" r="T121"/>
  <c i="9" r="P121"/>
  <c i="1" r="AU102"/>
  <c i="3" r="P122"/>
  <c r="P121"/>
  <c i="1" r="AU96"/>
  <c i="10" r="P121"/>
  <c i="1" r="AU103"/>
  <c i="10" r="R121"/>
  <c i="5" r="P121"/>
  <c i="1" r="AU98"/>
  <c i="7" r="BK121"/>
  <c r="J121"/>
  <c r="J96"/>
  <c i="8" r="P121"/>
  <c i="1" r="AU101"/>
  <c i="2" r="T131"/>
  <c r="T126"/>
  <c i="9" r="R121"/>
  <c i="2" r="R131"/>
  <c r="R126"/>
  <c i="5" r="T121"/>
  <c i="7" r="R121"/>
  <c i="3" r="R122"/>
  <c r="R121"/>
  <c i="6" r="P121"/>
  <c i="1" r="AU99"/>
  <c i="8" r="T121"/>
  <c i="4" r="R121"/>
  <c i="5" r="R121"/>
  <c i="1" r="AG96"/>
  <c i="5" r="BK123"/>
  <c r="J123"/>
  <c r="J97"/>
  <c i="6" r="BK123"/>
  <c r="J123"/>
  <c r="J97"/>
  <c i="11" r="BK121"/>
  <c r="J121"/>
  <c r="J96"/>
  <c i="2" r="BK127"/>
  <c r="J127"/>
  <c r="J97"/>
  <c i="1" r="AG103"/>
  <c i="10" r="J96"/>
  <c i="9" r="BK121"/>
  <c r="J121"/>
  <c r="J96"/>
  <c i="1" r="AG101"/>
  <c i="8" r="J96"/>
  <c i="6" r="BK121"/>
  <c r="J121"/>
  <c r="J96"/>
  <c i="4" r="BK121"/>
  <c r="J121"/>
  <c i="2" r="BK126"/>
  <c r="J126"/>
  <c r="J96"/>
  <c i="3" r="J34"/>
  <c i="1" r="AW96"/>
  <c r="AT96"/>
  <c r="AN96"/>
  <c i="6" r="J34"/>
  <c i="1" r="AW99"/>
  <c r="AT99"/>
  <c i="9" r="F34"/>
  <c i="1" r="BA102"/>
  <c r="BB94"/>
  <c r="W31"/>
  <c i="4" r="F34"/>
  <c i="1" r="BA97"/>
  <c i="7" r="F34"/>
  <c i="1" r="BA100"/>
  <c i="10" r="F34"/>
  <c i="1" r="BA103"/>
  <c i="3" r="F34"/>
  <c i="1" r="BA96"/>
  <c i="8" r="J34"/>
  <c i="1" r="AW101"/>
  <c r="AT101"/>
  <c r="AN101"/>
  <c r="BC94"/>
  <c r="AY94"/>
  <c i="4" r="J30"/>
  <c i="1" r="AG97"/>
  <c i="5" r="F34"/>
  <c i="1" r="BA98"/>
  <c i="6" r="F34"/>
  <c i="1" r="BA99"/>
  <c i="9" r="J34"/>
  <c i="1" r="AW102"/>
  <c r="AT102"/>
  <c r="AZ94"/>
  <c r="W29"/>
  <c i="2" r="F34"/>
  <c i="1" r="BA95"/>
  <c r="BD94"/>
  <c r="W33"/>
  <c i="2" r="J34"/>
  <c i="1" r="AW95"/>
  <c r="AT95"/>
  <c i="11" r="F34"/>
  <c i="1" r="BA104"/>
  <c i="4" r="J34"/>
  <c i="1" r="AW97"/>
  <c r="AT97"/>
  <c i="7" r="J34"/>
  <c i="1" r="AW100"/>
  <c r="AT100"/>
  <c i="10" r="J34"/>
  <c i="1" r="AW103"/>
  <c r="AT103"/>
  <c r="AN103"/>
  <c i="5" r="J34"/>
  <c i="1" r="AW98"/>
  <c r="AT98"/>
  <c i="8" r="F34"/>
  <c i="1" r="BA101"/>
  <c i="11" r="J34"/>
  <c i="1" r="AW104"/>
  <c r="AT104"/>
  <c i="5" l="1" r="BK121"/>
  <c r="J121"/>
  <c r="J96"/>
  <c i="10" r="J39"/>
  <c i="8" r="J39"/>
  <c i="1" r="AN97"/>
  <c i="4" r="J96"/>
  <c r="J39"/>
  <c i="3" r="J39"/>
  <c i="1" r="AU94"/>
  <c i="9" r="J30"/>
  <c i="1" r="AG102"/>
  <c r="AN102"/>
  <c i="2" r="J30"/>
  <c i="1" r="AG95"/>
  <c r="AX94"/>
  <c i="11" r="J30"/>
  <c i="1" r="AG104"/>
  <c i="6" r="J30"/>
  <c i="1" r="AG99"/>
  <c r="AN99"/>
  <c r="BA94"/>
  <c r="W30"/>
  <c i="7" r="J30"/>
  <c i="1" r="AG100"/>
  <c r="W32"/>
  <c r="AV94"/>
  <c r="AK29"/>
  <c i="7" l="1" r="J39"/>
  <c i="11" r="J39"/>
  <c i="9" r="J39"/>
  <c i="6" r="J39"/>
  <c i="2" r="J39"/>
  <c i="1" r="AN95"/>
  <c r="AN100"/>
  <c r="AN104"/>
  <c i="5" r="J30"/>
  <c i="1" r="AG98"/>
  <c r="AG94"/>
  <c r="AK26"/>
  <c r="AW94"/>
  <c r="AK30"/>
  <c i="5" l="1" r="J39"/>
  <c i="1" r="AK35"/>
  <c r="AN98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<sst xmlns="http://schemas.openxmlformats.org/spreadsheetml/2006/main">
  <si>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</si>
  <si>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</si>
  <si>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</si>
  <si>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</si>
  <si>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{8b688d3b-9f52-40af-ac4e-fd9df91f1b6e}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</si>
  <si>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</si>
  <si>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</si>
  <si>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</si>
  <si>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</si>
  <si>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</si>
  <si>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</si>
  <si>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</si>
  <si>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</si>
  <si>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83-19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</si>
  <si>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</si>
  <si>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</si>
  <si>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Kreatívne centrum Nitra – Kino Palace</t>
  </si>
  <si>
    <t>JKSO:</t>
  </si>
  <si>
    <t>KS:</t>
  </si>
  <si>
    <t>Miesto:</t>
  </si>
  <si>
    <t xml:space="preserve"> </t>
  </si>
  <si>
    <t>Dátum:</t>
  </si>
  <si>
    <t>5. 12. 2019</t>
  </si>
  <si>
    <t>Objednávateľ:</t>
  </si>
  <si>
    <t>IČO:</t>
  </si>
  <si>
    <t>IČ DPH:</t>
  </si>
  <si>
    <t>Zhotoviteľ:</t>
  </si>
  <si>
    <t>Vyplň údaj</t>
  </si>
  <si>
    <t>Projektant:</t>
  </si>
  <si>
    <t>51842009</t>
  </si>
  <si>
    <t>Baherník-M.B.E.s.r.o.</t>
  </si>
  <si>
    <t>SK2120801166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</si>
  <si>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</si>
  <si>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</si>
  <si>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</si>
  <si>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</si>
  <si>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</si>
  <si>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</si>
  <si>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</si>
  <si>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</si>
  <si>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</si>
  <si>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</si>
  <si>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</si>
  <si>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</si>
  <si>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</si>
  <si>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</si>
  <si>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</si>
  <si>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</si>
  <si>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</si>
  <si>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</si>
  <si>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</si>
  <si>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</si>
  <si>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</si>
  <si>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</si>
  <si>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</si>
  <si>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</si>
  <si>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</si>
  <si>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</si>
  <si>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</si>
  <si>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</si>
  <si>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</si>
  <si>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</si>
  <si>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</si>
  <si>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</si>
  <si>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</si>
  <si>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</si>
  <si>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</si>
  <si>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</si>
  <si>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</si>
  <si>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</si>
  <si>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</si>
  <si>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</si>
  <si>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</si>
  <si>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</si>
  <si>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</si>
  <si>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</si>
  <si>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</si>
  <si>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</si>
  <si>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</si>
  <si>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</si>
  <si>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</si>
  <si>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EL</t>
  </si>
  <si>
    <t>STA</t>
  </si>
  <si>
    <t>1</t>
  </si>
  <si>
    <t>{1b64e7ca-1735-485a-bcb7-27abb46273f7}</t>
  </si>
  <si>
    <t>02</t>
  </si>
  <si>
    <t>Bleskozvod</t>
  </si>
  <si>
    <t>{f6c248f6-fbb2-438b-9eae-3596a0309cf5}</t>
  </si>
  <si>
    <t>03</t>
  </si>
  <si>
    <t>RH</t>
  </si>
  <si>
    <t>{d86b8e9d-5f3a-4147-942f-9ebcd6823eaf}</t>
  </si>
  <si>
    <t>04</t>
  </si>
  <si>
    <t>RP1</t>
  </si>
  <si>
    <t>{43bb3824-9931-426f-b50e-ee5b89e3f0cb}</t>
  </si>
  <si>
    <t>05</t>
  </si>
  <si>
    <t>RP2</t>
  </si>
  <si>
    <t>{e3ecbf08-7933-469d-a244-923e24e3ed3e}</t>
  </si>
  <si>
    <t>06</t>
  </si>
  <si>
    <t>RP3</t>
  </si>
  <si>
    <t>{d2955c87-225e-4fd3-9916-3404e2072420}</t>
  </si>
  <si>
    <t>07</t>
  </si>
  <si>
    <t>RP4</t>
  </si>
  <si>
    <t>{67589fed-d809-4280-8373-a519c6ab3127}</t>
  </si>
  <si>
    <t>08</t>
  </si>
  <si>
    <t>RP5</t>
  </si>
  <si>
    <t>{fcbd7105-3f6a-4402-9063-affee09ab266}</t>
  </si>
  <si>
    <t>09</t>
  </si>
  <si>
    <t>RT</t>
  </si>
  <si>
    <t>{5b9ff396-5017-4659-9f49-0e1b3cfbad26}</t>
  </si>
  <si>
    <t>10</t>
  </si>
  <si>
    <t>Prípojka</t>
  </si>
  <si>
    <t>{2df0e6be-ce5c-4c1d-9552-449048ebd202}</t>
  </si>
  <si>
    <t>KRYCÍ LIST ROZPOČTU</t>
  </si>
  <si>
    <t>Objekt:</t>
  </si>
  <si>
    <t>01 - EL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</si>
  <si>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</si>
  <si>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</si>
  <si>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</si>
  <si>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</si>
  <si>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</si>
  <si>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</si>
  <si>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</si>
  <si>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M - Práce a dodávky M</t>
  </si>
  <si>
    <t xml:space="preserve">    21-M - Elektromontáže</t>
  </si>
  <si>
    <t xml:space="preserve">    22-M - Montáže oznamovacích a zabezpečovacích zariadení</t>
  </si>
  <si>
    <t xml:space="preserve">    K - Kabeláž</t>
  </si>
  <si>
    <t xml:space="preserve">    PR - Prístroje</t>
  </si>
  <si>
    <t xml:space="preserve">    US - Úložné systémy a krabice</t>
  </si>
  <si>
    <t xml:space="preserve">    HZS - Hodinové zúčtovacie sadzby</t>
  </si>
  <si>
    <t xml:space="preserve"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</si>
  <si>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</si>
  <si>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</si>
  <si>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</si>
  <si>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</si>
  <si>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</si>
  <si>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</si>
  <si>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</si>
  <si>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</si>
  <si>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</si>
  <si>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</si>
  <si>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</si>
  <si>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</si>
  <si>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</si>
  <si>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</si>
  <si>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</si>
  <si>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</si>
  <si>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</si>
  <si>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</si>
  <si>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953991211</t>
  </si>
  <si>
    <t>Sadrovanie krabičiek a káblov v stenách</t>
  </si>
  <si>
    <t>ks</t>
  </si>
  <si>
    <t>4</t>
  </si>
  <si>
    <t>2</t>
  </si>
  <si>
    <t>222036970</t>
  </si>
  <si>
    <t>M</t>
  </si>
  <si>
    <t>585410000160</t>
  </si>
  <si>
    <t>Sadra biela, balenie 30 kg</t>
  </si>
  <si>
    <t>8</t>
  </si>
  <si>
    <t>-1069508941</t>
  </si>
  <si>
    <t>Práce a dodávky M</t>
  </si>
  <si>
    <t>3</t>
  </si>
  <si>
    <t>21-M</t>
  </si>
  <si>
    <t>Elektromontáže</t>
  </si>
  <si>
    <t>000400022</t>
  </si>
  <si>
    <t>Projektové práce - stavebná časť (stavebné objekty vrátane ich technického vybavenia). náklady na dokumentáciu skutočného zhotovenia stavby</t>
  </si>
  <si>
    <t>eur</t>
  </si>
  <si>
    <t>1024</t>
  </si>
  <si>
    <t>-1992135794</t>
  </si>
  <si>
    <t>210010301</t>
  </si>
  <si>
    <t>Krabica prístrojová bez zapojenia (1901, KP 68, KZ 3)</t>
  </si>
  <si>
    <t>64</t>
  </si>
  <si>
    <t>1870292287</t>
  </si>
  <si>
    <t>5</t>
  </si>
  <si>
    <t>345410010400</t>
  </si>
  <si>
    <t>Krabica univerzálna KU 68 LA/1, Dxh 73x45 mm</t>
  </si>
  <si>
    <t>128</t>
  </si>
  <si>
    <t>1358738632</t>
  </si>
  <si>
    <t>6</t>
  </si>
  <si>
    <t>1079624807</t>
  </si>
  <si>
    <t>7</t>
  </si>
  <si>
    <t>345410002300</t>
  </si>
  <si>
    <t>Krabica prístrojová rozvodná pod omietku KPR 68, Dxh 73x66 mm</t>
  </si>
  <si>
    <t>-1430095322</t>
  </si>
  <si>
    <t>210010420</t>
  </si>
  <si>
    <t xml:space="preserve">Krabica univerzálna viacnásobná do podlahy </t>
  </si>
  <si>
    <t>-1775696811</t>
  </si>
  <si>
    <t>ERS000005894</t>
  </si>
  <si>
    <t>Krabica inštalačná 89607 podlahová 12-mod s krytom béžová</t>
  </si>
  <si>
    <t>256</t>
  </si>
  <si>
    <t>378730857</t>
  </si>
  <si>
    <t>210020911</t>
  </si>
  <si>
    <t>Protipožiarna upchávka</t>
  </si>
  <si>
    <t>m2</t>
  </si>
  <si>
    <t>-1370155097</t>
  </si>
  <si>
    <t>11</t>
  </si>
  <si>
    <t>M014</t>
  </si>
  <si>
    <t>CBS</t>
  </si>
  <si>
    <t>1135162228</t>
  </si>
  <si>
    <t>12</t>
  </si>
  <si>
    <t>210110001</t>
  </si>
  <si>
    <t>Jednopólový spínač - radenie 1, nástenný pre prostredie obyčajné alebo vlhké vrátane zapojenia</t>
  </si>
  <si>
    <t>-1877739808</t>
  </si>
  <si>
    <t>13</t>
  </si>
  <si>
    <t>345340003000</t>
  </si>
  <si>
    <t>Spínač podsvietený, otočný rad.1, IP20, kopmplet</t>
  </si>
  <si>
    <t>674311541</t>
  </si>
  <si>
    <t>14</t>
  </si>
  <si>
    <t>210110003</t>
  </si>
  <si>
    <t xml:space="preserve">Sériový spínač (prepínač) -  radenie 5, nástenný pre prostredie obyčajné alebo vlhké vrátane zapojenia</t>
  </si>
  <si>
    <t>-1670715983</t>
  </si>
  <si>
    <t>15</t>
  </si>
  <si>
    <t>345330000200</t>
  </si>
  <si>
    <t>Prepínač podsvietený otočný, radenie 5, IP20, komplet</t>
  </si>
  <si>
    <t>1261844144</t>
  </si>
  <si>
    <t>16</t>
  </si>
  <si>
    <t>210110004</t>
  </si>
  <si>
    <t>Striedavý spínač (prepínač) - radenie 6, nástenný pre prostredie obyčajné alebo vlhké vrátane zapojenia</t>
  </si>
  <si>
    <t>-1973052799</t>
  </si>
  <si>
    <t>17</t>
  </si>
  <si>
    <t>345330000500</t>
  </si>
  <si>
    <t>Prepínač podsvietený, otočný rad.6, IP20, komplet</t>
  </si>
  <si>
    <t>1203397184</t>
  </si>
  <si>
    <t>18</t>
  </si>
  <si>
    <t>-618769655</t>
  </si>
  <si>
    <t>19</t>
  </si>
  <si>
    <t>3453300005000</t>
  </si>
  <si>
    <t>Prepínač podsvietený otočný rad.6+6, IP20, komplet</t>
  </si>
  <si>
    <t>948490890</t>
  </si>
  <si>
    <t>-2058705468</t>
  </si>
  <si>
    <t>21</t>
  </si>
  <si>
    <t>-1396490471</t>
  </si>
  <si>
    <t>22</t>
  </si>
  <si>
    <t>210110095</t>
  </si>
  <si>
    <t>Spínače snímač pohybu do stropu</t>
  </si>
  <si>
    <t>-1790428336</t>
  </si>
  <si>
    <t>23</t>
  </si>
  <si>
    <t>p40461000280</t>
  </si>
  <si>
    <t>Prítomnostný snímač, 360°, nástenná montáž</t>
  </si>
  <si>
    <t>-898957665</t>
  </si>
  <si>
    <t>24</t>
  </si>
  <si>
    <t>210111012</t>
  </si>
  <si>
    <t>Domová zásuvka polozapustená alebo zapustená, 10/16 A 250 V 2P + Z 2 x zapojenie</t>
  </si>
  <si>
    <t>1854446449</t>
  </si>
  <si>
    <t>25</t>
  </si>
  <si>
    <t>345520000200</t>
  </si>
  <si>
    <t>Zásuvka 2x 230V/16A, IP20 komplet</t>
  </si>
  <si>
    <t>392100570</t>
  </si>
  <si>
    <t>26</t>
  </si>
  <si>
    <t>210201510</t>
  </si>
  <si>
    <t>Zapojenie svietidla 1x svetelný zdroj, núdzového, LED - núdzový režim</t>
  </si>
  <si>
    <t>667188028</t>
  </si>
  <si>
    <t>27</t>
  </si>
  <si>
    <t>348150000500</t>
  </si>
  <si>
    <t>Svietidlo núdzové nástenné so svetelným zdrojom LED 1x3,2W,len núdzový režim</t>
  </si>
  <si>
    <t>-3816897</t>
  </si>
  <si>
    <t>28</t>
  </si>
  <si>
    <t>210201511</t>
  </si>
  <si>
    <t>Zapojenie svietidla 1x svetelný zdroj, núdzového, LED - stály režim</t>
  </si>
  <si>
    <t>383357537</t>
  </si>
  <si>
    <t>29</t>
  </si>
  <si>
    <t>348150000700</t>
  </si>
  <si>
    <t>Svietidlo núdzové nástenné so svetelným zdrojom LED 1x3,2W, stály režim</t>
  </si>
  <si>
    <t>-70188740</t>
  </si>
  <si>
    <t>30</t>
  </si>
  <si>
    <t>210222040</t>
  </si>
  <si>
    <t>Svorka na potrubie "BERNARD" vrátane pásika Cu, pre vonkajšie práce</t>
  </si>
  <si>
    <t>748311765</t>
  </si>
  <si>
    <t>31</t>
  </si>
  <si>
    <t>354410006200</t>
  </si>
  <si>
    <t>Svorka uzemňovacia Bernard ZSA 16</t>
  </si>
  <si>
    <t>-2122747337</t>
  </si>
  <si>
    <t>32</t>
  </si>
  <si>
    <t>354410066900</t>
  </si>
  <si>
    <t>Páska CU, bleskozvodný a uzemňovací materiál, dĺžka 0,5 m</t>
  </si>
  <si>
    <t>978197410</t>
  </si>
  <si>
    <t>33</t>
  </si>
  <si>
    <t>210800612</t>
  </si>
  <si>
    <t xml:space="preserve">Vodič medený uložený voľne H07V-K (CYA)  450/750 V 4</t>
  </si>
  <si>
    <t>m</t>
  </si>
  <si>
    <t>-563965458</t>
  </si>
  <si>
    <t>34</t>
  </si>
  <si>
    <t>341310009000</t>
  </si>
  <si>
    <t>Vodič medený flexibilný H07V-K 4 mm2</t>
  </si>
  <si>
    <t>407743355</t>
  </si>
  <si>
    <t>35</t>
  </si>
  <si>
    <t>210881047</t>
  </si>
  <si>
    <t xml:space="preserve">Kábel bezhalogénový, medený uložený voľne N2XH 0,6/1,0 kV  5x2,5</t>
  </si>
  <si>
    <t>-351351635</t>
  </si>
  <si>
    <t>36</t>
  </si>
  <si>
    <t>341610016900</t>
  </si>
  <si>
    <t>Kábel medený bezhalogenový N2XH 5x2,5 mm2</t>
  </si>
  <si>
    <t>-1596223979</t>
  </si>
  <si>
    <t>37</t>
  </si>
  <si>
    <t>210881075</t>
  </si>
  <si>
    <t xml:space="preserve">Kábel bezhalogénový, medený uložený pevne N2XH 0,6/1,0 kV  3x1,5</t>
  </si>
  <si>
    <t>2117687</t>
  </si>
  <si>
    <t>38</t>
  </si>
  <si>
    <t>341610014300</t>
  </si>
  <si>
    <t>Kábel medený bezhalogenový N2XH 3x1,5 mm2</t>
  </si>
  <si>
    <t>-1543679065</t>
  </si>
  <si>
    <t>39</t>
  </si>
  <si>
    <t>210881076</t>
  </si>
  <si>
    <t xml:space="preserve">Kábel bezhalogénový, medený uložený pevne N2XH 0,6/1,0 kV  3x2,5</t>
  </si>
  <si>
    <t>174105172</t>
  </si>
  <si>
    <t>40</t>
  </si>
  <si>
    <t>341610014400</t>
  </si>
  <si>
    <t>Kábel medený bezhalogenový N2XH 3x2,5 mm2</t>
  </si>
  <si>
    <t>1222683411</t>
  </si>
  <si>
    <t>41</t>
  </si>
  <si>
    <t>210881100</t>
  </si>
  <si>
    <t xml:space="preserve">Kábel bezhalogénový, medený uložený pevne N2XH 0,6/1,0 kV  5x1,5</t>
  </si>
  <si>
    <t>2012366975</t>
  </si>
  <si>
    <t>42</t>
  </si>
  <si>
    <t>341610016800</t>
  </si>
  <si>
    <t>Kábel medený bezhalogenový N2XH 5x1,5 mm2</t>
  </si>
  <si>
    <t>1765121807</t>
  </si>
  <si>
    <t>43</t>
  </si>
  <si>
    <t>210881103</t>
  </si>
  <si>
    <t xml:space="preserve">Kábel bezhalogénový, medený uložený pevne N2XH 0,6/1,0 kV  5x10</t>
  </si>
  <si>
    <t>1801807411</t>
  </si>
  <si>
    <t>44</t>
  </si>
  <si>
    <t>341610017100</t>
  </si>
  <si>
    <t>Kábel medený bezhalogenový N2XH 5x10 mm2</t>
  </si>
  <si>
    <t>392385663</t>
  </si>
  <si>
    <t>45</t>
  </si>
  <si>
    <t>210881104</t>
  </si>
  <si>
    <t xml:space="preserve">Kábel bezhalogénový, medený uložený pevne N2XH 0,6/1,0 kV  5x16</t>
  </si>
  <si>
    <t>-910769812</t>
  </si>
  <si>
    <t>46</t>
  </si>
  <si>
    <t>341610017200</t>
  </si>
  <si>
    <t>Kábel medený bezhalogenový N2XH 5x16 mm2</t>
  </si>
  <si>
    <t>-1345883580</t>
  </si>
  <si>
    <t>47</t>
  </si>
  <si>
    <t>210881380</t>
  </si>
  <si>
    <t xml:space="preserve">Kábel bezhalogénový, medený uložený voľne NHXH-FE 180/E90 0,6/1,0 kV  3x1,5</t>
  </si>
  <si>
    <t>358319814</t>
  </si>
  <si>
    <t>48</t>
  </si>
  <si>
    <t>341610031400</t>
  </si>
  <si>
    <t>Kábel medený bezhalogenový NHXH FE180/E90 3x1,5 mm2</t>
  </si>
  <si>
    <t>645939399</t>
  </si>
  <si>
    <t>49</t>
  </si>
  <si>
    <t>KPE000002055</t>
  </si>
  <si>
    <t xml:space="preserve">Kábel pevný  bezhalogénový J-H(ST)H 4x2x0,8 červený</t>
  </si>
  <si>
    <t>-635585983</t>
  </si>
  <si>
    <t>50</t>
  </si>
  <si>
    <t>210881389</t>
  </si>
  <si>
    <t xml:space="preserve">Kábel bezhalogénový, medený uložený voľne NHXH-FE 180/E90 0,6/1,0 kV  5x1,5</t>
  </si>
  <si>
    <t>397610257</t>
  </si>
  <si>
    <t>51</t>
  </si>
  <si>
    <t>341610032300</t>
  </si>
  <si>
    <t>Kábel medený bezhalogenový NHXH FE180/E90 5x1,5 mm2</t>
  </si>
  <si>
    <t>1307094366</t>
  </si>
  <si>
    <t>52</t>
  </si>
  <si>
    <t>210881391</t>
  </si>
  <si>
    <t xml:space="preserve">Kábel bezhalogénový, medený uložený voľne NHXH-FE 180/E90 0,6/1,0 kV  5x4</t>
  </si>
  <si>
    <t>226201988</t>
  </si>
  <si>
    <t>53</t>
  </si>
  <si>
    <t>341610032500</t>
  </si>
  <si>
    <t>Kábel medený bezhalogenový NHXH FE180/E90 5x4 mm2</t>
  </si>
  <si>
    <t>-1425178419</t>
  </si>
  <si>
    <t>54</t>
  </si>
  <si>
    <t>220260021</t>
  </si>
  <si>
    <t>Krabica KO 68 pod omietku, vrátane vysekania lôžka,zhotovenie otvorov,bez svoriek a zapojenia vodičov</t>
  </si>
  <si>
    <t>962019963</t>
  </si>
  <si>
    <t>55</t>
  </si>
  <si>
    <t>HZS000114</t>
  </si>
  <si>
    <t>Stavebno montážne práce najnáročnejšie na odbornosť - prehliadky pracoviska a revízie (Tr. 4) v rozsahu viac ako 8 hodín</t>
  </si>
  <si>
    <t>hod</t>
  </si>
  <si>
    <t>512</t>
  </si>
  <si>
    <t>585149499</t>
  </si>
  <si>
    <t>56</t>
  </si>
  <si>
    <t>MV</t>
  </si>
  <si>
    <t>Murárske výpomoci</t>
  </si>
  <si>
    <t>%</t>
  </si>
  <si>
    <t>1376930657</t>
  </si>
  <si>
    <t>57</t>
  </si>
  <si>
    <t>PM</t>
  </si>
  <si>
    <t>Podružný materiál</t>
  </si>
  <si>
    <t>739154621</t>
  </si>
  <si>
    <t>22-M</t>
  </si>
  <si>
    <t>Montáže oznamovacích a zabezpečovacích zariadení</t>
  </si>
  <si>
    <t>58</t>
  </si>
  <si>
    <t>KX2872DB12</t>
  </si>
  <si>
    <t>KNX Nástenný tlačidlový panel, 4násobný</t>
  </si>
  <si>
    <t>-859779554</t>
  </si>
  <si>
    <t>59</t>
  </si>
  <si>
    <t>KPE000000027</t>
  </si>
  <si>
    <t>Kábel pevný tienený J-H(ST)H 2x2x0,8 bezhalogénový červený</t>
  </si>
  <si>
    <t>738795188</t>
  </si>
  <si>
    <t>60</t>
  </si>
  <si>
    <t>EZA000004065</t>
  </si>
  <si>
    <t>Zásuvka 230V/ 16A do podlahovej krabice</t>
  </si>
  <si>
    <t>114259259</t>
  </si>
  <si>
    <t>Kabeláž</t>
  </si>
  <si>
    <t>61</t>
  </si>
  <si>
    <t>U1</t>
  </si>
  <si>
    <t xml:space="preserve">UPS  s dobou zálohovania 45 minút pri záťaži 5kW</t>
  </si>
  <si>
    <t>1783328429</t>
  </si>
  <si>
    <t>62</t>
  </si>
  <si>
    <t>U2</t>
  </si>
  <si>
    <t>Prepojovacia skrinka MX-ExMB vrátane externého manuálneho by-passu, vrátane pomocného materiálu a montáže</t>
  </si>
  <si>
    <t>1732980639</t>
  </si>
  <si>
    <t>63</t>
  </si>
  <si>
    <t>U3</t>
  </si>
  <si>
    <t>Kábel vstup/výstup (medzi UPS a MX-ExMB) do 5m vrátane pomocného materiálu a montáže</t>
  </si>
  <si>
    <t>529523620</t>
  </si>
  <si>
    <t>U5</t>
  </si>
  <si>
    <t>Doprava,Inštalácia,oživenie UPS, zaškolenie obsluhy, dokumentácia, 1x doprava servisných pracovníkov na inštaláciu, 1x doprava servisných pracovníkov na funkčnú skúšku</t>
  </si>
  <si>
    <t>kpl</t>
  </si>
  <si>
    <t>-1910531216</t>
  </si>
  <si>
    <t>PR</t>
  </si>
  <si>
    <t>Prístroje</t>
  </si>
  <si>
    <t>65</t>
  </si>
  <si>
    <t>210 11-0095P</t>
  </si>
  <si>
    <t>Tlačítko PO</t>
  </si>
  <si>
    <t>-1689133110</t>
  </si>
  <si>
    <t>66</t>
  </si>
  <si>
    <t>CXM/CO/P/R/BR</t>
  </si>
  <si>
    <t>-1858700083</t>
  </si>
  <si>
    <t>67</t>
  </si>
  <si>
    <t>2104189111</t>
  </si>
  <si>
    <t>Montáž tlačidla CS/TS</t>
  </si>
  <si>
    <t>-1868831486</t>
  </si>
  <si>
    <t>68</t>
  </si>
  <si>
    <t>MM216525--</t>
  </si>
  <si>
    <t>Havarijné tlačitko CS, TS</t>
  </si>
  <si>
    <t>-1761742694</t>
  </si>
  <si>
    <t>US</t>
  </si>
  <si>
    <t>Úložné systémy a krabice</t>
  </si>
  <si>
    <t>69</t>
  </si>
  <si>
    <t>973046161</t>
  </si>
  <si>
    <t xml:space="preserve">Vysekanie v murive betónovom kapsy pre klátiky a krabice, veľ. do 800x500x250 mm,  -0,00100t</t>
  </si>
  <si>
    <t>319687903</t>
  </si>
  <si>
    <t>HZS</t>
  </si>
  <si>
    <t>Hodinové zúčtovacie sadzby</t>
  </si>
  <si>
    <t>70</t>
  </si>
  <si>
    <t>404075923</t>
  </si>
  <si>
    <t>71</t>
  </si>
  <si>
    <t>HZS000114.1</t>
  </si>
  <si>
    <t>1961180135</t>
  </si>
  <si>
    <t>VP</t>
  </si>
  <si>
    <t xml:space="preserve">  Práce naviac</t>
  </si>
  <si>
    <t>PN</t>
  </si>
  <si>
    <t>02 - Bleskozvod</t>
  </si>
  <si>
    <t xml:space="preserve">    BLZ - Bleskozvod a uzemnenie</t>
  </si>
  <si>
    <t>210220220</t>
  </si>
  <si>
    <t xml:space="preserve">Držiak zachytávacej tyče </t>
  </si>
  <si>
    <t>-782026185</t>
  </si>
  <si>
    <t>354410023800</t>
  </si>
  <si>
    <t>Držiak zachytávacej tyče d=16 AlMgSi</t>
  </si>
  <si>
    <t>1610451018</t>
  </si>
  <si>
    <t>210220247</t>
  </si>
  <si>
    <t>Svorka FeZn skúšobná SZ</t>
  </si>
  <si>
    <t>1047046317</t>
  </si>
  <si>
    <t>354410004300</t>
  </si>
  <si>
    <t>Svorka FeZn skúšobná označenie SZ</t>
  </si>
  <si>
    <t>27223486</t>
  </si>
  <si>
    <t>210220800</t>
  </si>
  <si>
    <t xml:space="preserve">Uzemňovacie vedenie na povrchu  AlMgSi  drôt zvodový Ø 8-10</t>
  </si>
  <si>
    <t>34879353</t>
  </si>
  <si>
    <t>354410064200</t>
  </si>
  <si>
    <t>Drôt bleskozvodový zliatina AlMgSi, d 8 mm, Al</t>
  </si>
  <si>
    <t>kg</t>
  </si>
  <si>
    <t>1789860022</t>
  </si>
  <si>
    <t>210220810</t>
  </si>
  <si>
    <t>Podpery vedenia zliatina AlMgSi na plochú strechu PV21</t>
  </si>
  <si>
    <t>924156223</t>
  </si>
  <si>
    <t>d1</t>
  </si>
  <si>
    <t>Nerezový držiak vodiča AlMgSi 8 s voľným uchytením</t>
  </si>
  <si>
    <t>-1061917187</t>
  </si>
  <si>
    <t>210222281</t>
  </si>
  <si>
    <t xml:space="preserve">Uzemňovacia tyč FeZn  ZT nadstavovacia, pre vonkajšie práce</t>
  </si>
  <si>
    <t>-2057927267</t>
  </si>
  <si>
    <t>354410056200</t>
  </si>
  <si>
    <t>Tyč uzemňovacia FeZn nadstavovacia označenie ZT SDv, d 25 mm, 1,5 m</t>
  </si>
  <si>
    <t>-1583033776</t>
  </si>
  <si>
    <t>BLZ</t>
  </si>
  <si>
    <t>Bleskozvod a uzemnenie</t>
  </si>
  <si>
    <t>354410054700</t>
  </si>
  <si>
    <t>Drôt bleskozvodový FeZn D 8 mm oplastovaný</t>
  </si>
  <si>
    <t>220449669</t>
  </si>
  <si>
    <t>354410064400</t>
  </si>
  <si>
    <t>Vodič uzemňovací izolovaný označenie O 8 PVC</t>
  </si>
  <si>
    <t>-1679346030</t>
  </si>
  <si>
    <t>392069</t>
  </si>
  <si>
    <t>svorka zachytávač V2A for Rd 8-10/16 mm</t>
  </si>
  <si>
    <t>-2036989189</t>
  </si>
  <si>
    <t>210220651</t>
  </si>
  <si>
    <t>Svorka nerez 1.4301 krížová SK a diagonálna krížová DKS</t>
  </si>
  <si>
    <t>-2116747596</t>
  </si>
  <si>
    <t>390059</t>
  </si>
  <si>
    <t>svorka V2A for Rd 8-10 mm</t>
  </si>
  <si>
    <t>-332094301</t>
  </si>
  <si>
    <t>210220661</t>
  </si>
  <si>
    <t>Svorka nerez 1.4301 univerzálna</t>
  </si>
  <si>
    <t>-209552010</t>
  </si>
  <si>
    <t>390159</t>
  </si>
  <si>
    <t>Prichytávacia svorka V4A</t>
  </si>
  <si>
    <t>1909684844</t>
  </si>
  <si>
    <t>210220831</t>
  </si>
  <si>
    <t>Zachytávacia tyč zliatina AlMgSi s osadením JP10-30</t>
  </si>
  <si>
    <t>504225945</t>
  </si>
  <si>
    <t>105530</t>
  </si>
  <si>
    <t>Zachytávacia tyč Al 2m</t>
  </si>
  <si>
    <t>231609413</t>
  </si>
  <si>
    <t>MD</t>
  </si>
  <si>
    <t>Mimostavenisková doprava</t>
  </si>
  <si>
    <t>-898543403</t>
  </si>
  <si>
    <t>-1540683578</t>
  </si>
  <si>
    <t>-1222807452</t>
  </si>
  <si>
    <t>03 - RH</t>
  </si>
  <si>
    <t xml:space="preserve">    R - Rozvádzače</t>
  </si>
  <si>
    <t>OST - Ostatné</t>
  </si>
  <si>
    <t xml:space="preserve">    O01 - Ostatné</t>
  </si>
  <si>
    <t>R</t>
  </si>
  <si>
    <t>Rozvádzače</t>
  </si>
  <si>
    <t>210100001</t>
  </si>
  <si>
    <t>Ukončenie vodičov v rozvádzač. vrátane zapojenia a vodičovej koncovky do 2.5 mm2</t>
  </si>
  <si>
    <t>-1859476411</t>
  </si>
  <si>
    <t>210100002</t>
  </si>
  <si>
    <t>Ukončenie vodičov v rozvádzač. vrátane zapojenia a vodičovej koncovky do 16 mm2</t>
  </si>
  <si>
    <t>1939798268</t>
  </si>
  <si>
    <t>OST</t>
  </si>
  <si>
    <t>Ostatné</t>
  </si>
  <si>
    <t>O01</t>
  </si>
  <si>
    <t>M001</t>
  </si>
  <si>
    <t>Skriňa s dverami, IP40, ŠxVxH=1200x2000x400 s príslušenstvom</t>
  </si>
  <si>
    <t>-2096181889</t>
  </si>
  <si>
    <t>M002</t>
  </si>
  <si>
    <t>Vypínacia spúšť podpäťová, 230V</t>
  </si>
  <si>
    <t>-182161003</t>
  </si>
  <si>
    <t>M003</t>
  </si>
  <si>
    <t>Kombinovaný chránič 1 pól +N 10 kA In=16 A/B 30 mA, 2HP</t>
  </si>
  <si>
    <t>763665422</t>
  </si>
  <si>
    <t>M004</t>
  </si>
  <si>
    <t>Istič 1p, 10 kA, In=16 A, typ B, 1 HP</t>
  </si>
  <si>
    <t>732684170</t>
  </si>
  <si>
    <t>M005</t>
  </si>
  <si>
    <t>Istič 1p, 10 kA, In=10 A, typ B, 1 HP</t>
  </si>
  <si>
    <t>-966096343</t>
  </si>
  <si>
    <t>M006</t>
  </si>
  <si>
    <t xml:space="preserve">KNX-Spínací člen     8-obv.  10A             (MPS)  8 HP</t>
  </si>
  <si>
    <t>105870898</t>
  </si>
  <si>
    <t>M007</t>
  </si>
  <si>
    <t xml:space="preserve">KNX Napájení s tlumivkou  160mA         (MPS) 4 HP</t>
  </si>
  <si>
    <t>988633616</t>
  </si>
  <si>
    <t>M008</t>
  </si>
  <si>
    <t>Istič 1 pole, 10 kA, In=6 A, type B, 1 HP</t>
  </si>
  <si>
    <t>-1206005315</t>
  </si>
  <si>
    <t>M009</t>
  </si>
  <si>
    <t>Istič 3 pole, 10 kA, In=32 A, type B, 3 HP</t>
  </si>
  <si>
    <t>1753404940</t>
  </si>
  <si>
    <t>M010</t>
  </si>
  <si>
    <t>Istič 3 pole, 10 kA, In=63 A, type B, 3 HP</t>
  </si>
  <si>
    <t>-1381328826</t>
  </si>
  <si>
    <t>M011</t>
  </si>
  <si>
    <t>Istič 3 pole, 10 kA, In=25 A, type C, 3 HP</t>
  </si>
  <si>
    <t>-821926255</t>
  </si>
  <si>
    <t>M012</t>
  </si>
  <si>
    <t>Kombinovaný zvodič bleskových prúdov a präťia, 10/350uS, Up=1,5kV, 100kA</t>
  </si>
  <si>
    <t>2055685049</t>
  </si>
  <si>
    <t>M013</t>
  </si>
  <si>
    <t>Kombinovaný chránič 1 pól +N 10 kA In=10 A/B 30 mA</t>
  </si>
  <si>
    <t>534309548</t>
  </si>
  <si>
    <t>Kombinovaný chránič 1 pole +N 10 kA In=16 A/B 30 mA, 2 HP</t>
  </si>
  <si>
    <t>-473586558</t>
  </si>
  <si>
    <t>M015</t>
  </si>
  <si>
    <t xml:space="preserve">hlavní spínač  3/  160A</t>
  </si>
  <si>
    <t>-1046877245</t>
  </si>
  <si>
    <t>R01</t>
  </si>
  <si>
    <t xml:space="preserve">Zostavenie rozvádzača a vyhotovenie kusovej skúšky   </t>
  </si>
  <si>
    <t>-3274904</t>
  </si>
  <si>
    <t>04 - RP1</t>
  </si>
  <si>
    <t>Rozvodnica 96 mod, pod omietkou</t>
  </si>
  <si>
    <t>-1650110973</t>
  </si>
  <si>
    <t>-1686078055</t>
  </si>
  <si>
    <t>-1836426006</t>
  </si>
  <si>
    <t>-884350468</t>
  </si>
  <si>
    <t>Zvodič prepätia, 8/20uS, Up=1,5kV</t>
  </si>
  <si>
    <t>-635309147</t>
  </si>
  <si>
    <t>1982163416</t>
  </si>
  <si>
    <t>M0015</t>
  </si>
  <si>
    <t xml:space="preserve">hlavní spínač  3/  63A</t>
  </si>
  <si>
    <t>127300828</t>
  </si>
  <si>
    <t>1690833622</t>
  </si>
  <si>
    <t>05 - RP2</t>
  </si>
  <si>
    <t>Rozvodnica 48 mod, pod omietkou</t>
  </si>
  <si>
    <t>371070866</t>
  </si>
  <si>
    <t>-1097861470</t>
  </si>
  <si>
    <t>-202945311</t>
  </si>
  <si>
    <t>1579273694</t>
  </si>
  <si>
    <t>1224422349</t>
  </si>
  <si>
    <t>492467536</t>
  </si>
  <si>
    <t>1019630055</t>
  </si>
  <si>
    <t>1621547756</t>
  </si>
  <si>
    <t>06 - RP3</t>
  </si>
  <si>
    <t>-225927072</t>
  </si>
  <si>
    <t>2111666811</t>
  </si>
  <si>
    <t>-365162306</t>
  </si>
  <si>
    <t>Rozvodnica 72 mod, pod omietkou</t>
  </si>
  <si>
    <t>1094204715</t>
  </si>
  <si>
    <t>EMP000009361</t>
  </si>
  <si>
    <t xml:space="preserve">Zdroj napájací  60W 12VDC  DIN</t>
  </si>
  <si>
    <t>557634428</t>
  </si>
  <si>
    <t>M016</t>
  </si>
  <si>
    <t>Istič 1p, 10kA, In=10A. typ B, 1HP</t>
  </si>
  <si>
    <t>-1750705985</t>
  </si>
  <si>
    <t>-1957605351</t>
  </si>
  <si>
    <t>-1210406868</t>
  </si>
  <si>
    <t>249442932</t>
  </si>
  <si>
    <t>1605766239</t>
  </si>
  <si>
    <t>07 - RP4</t>
  </si>
  <si>
    <t>Rozvodnica 56 mod, pod omietkou</t>
  </si>
  <si>
    <t>-1598883101</t>
  </si>
  <si>
    <t>-964590357</t>
  </si>
  <si>
    <t>-1255085424</t>
  </si>
  <si>
    <t>-740318317</t>
  </si>
  <si>
    <t>590425458</t>
  </si>
  <si>
    <t>-1750884075</t>
  </si>
  <si>
    <t>1126379800</t>
  </si>
  <si>
    <t>1194168303</t>
  </si>
  <si>
    <t>08 - RP5</t>
  </si>
  <si>
    <t>-1722136644</t>
  </si>
  <si>
    <t>-1436740976</t>
  </si>
  <si>
    <t>-532161336</t>
  </si>
  <si>
    <t>-242474350</t>
  </si>
  <si>
    <t>1300963762</t>
  </si>
  <si>
    <t>2072856986</t>
  </si>
  <si>
    <t>476238300</t>
  </si>
  <si>
    <t>-143911667</t>
  </si>
  <si>
    <t>09 - RT</t>
  </si>
  <si>
    <t>-879690957</t>
  </si>
  <si>
    <t>-461628767</t>
  </si>
  <si>
    <t>-1075796663</t>
  </si>
  <si>
    <t>275492475</t>
  </si>
  <si>
    <t>323296425</t>
  </si>
  <si>
    <t>-1178173116</t>
  </si>
  <si>
    <t>1304575599</t>
  </si>
  <si>
    <t>-1463869722</t>
  </si>
  <si>
    <t>10 - Prípojka</t>
  </si>
  <si>
    <t xml:space="preserve">    46-M - Zemné práce pri extr.mont.prácach</t>
  </si>
  <si>
    <t>er p.v</t>
  </si>
  <si>
    <t>elektromerový rozvádzač pre polopriame meranie 200 A 200/5 A P2 240/240</t>
  </si>
  <si>
    <t>1163748893</t>
  </si>
  <si>
    <t>EVI000000015</t>
  </si>
  <si>
    <t>Istič výkonový 125A/3P 25kA</t>
  </si>
  <si>
    <t>-661223589</t>
  </si>
  <si>
    <t>210100010</t>
  </si>
  <si>
    <t>Ukončenie vodičov v rozvádzač. vrátane zapojenia a vodičovej koncovky do 150 mm2</t>
  </si>
  <si>
    <t>-2116130160</t>
  </si>
  <si>
    <t>341110006400</t>
  </si>
  <si>
    <t>Kábel medený 1-CYKY 4x70 mm2</t>
  </si>
  <si>
    <t>2007137270</t>
  </si>
  <si>
    <t>341610016700</t>
  </si>
  <si>
    <t>Kábel medený bezhalogenový N2XH 4x50 mm2</t>
  </si>
  <si>
    <t>1481387517</t>
  </si>
  <si>
    <t>210190054</t>
  </si>
  <si>
    <t>Montáž rozvádzača skriňového, panelového za l pole - delený rozvádzač do váhy 500 kg</t>
  </si>
  <si>
    <t>723757462</t>
  </si>
  <si>
    <t>210100254</t>
  </si>
  <si>
    <t>Ukončenie celoplastových káblov zmrašť. záklopkou alebo páskou do 4 x 95 mm2</t>
  </si>
  <si>
    <t>534394155</t>
  </si>
  <si>
    <t>345810007700</t>
  </si>
  <si>
    <t>Zmršťovacia káblová koncovka VE5527 4x70 - 4x120 mm2</t>
  </si>
  <si>
    <t>1422022414</t>
  </si>
  <si>
    <t>46-M</t>
  </si>
  <si>
    <t>Zemné práce pri extr.mont.prácach</t>
  </si>
  <si>
    <t>460200163.1</t>
  </si>
  <si>
    <t>Hĺbenie káblovej ryhy ručne 35 cm širokej a 80 cm hlbokej, v zemine triedy 3</t>
  </si>
  <si>
    <t>2100304607</t>
  </si>
  <si>
    <t>460420022</t>
  </si>
  <si>
    <t>Zriadenie, rekonšt. káblového lôžka z piesku bez zakrytia, v ryhe šír. do 65 cm, hrúbky vrstvy 10 cm</t>
  </si>
  <si>
    <t>645193488</t>
  </si>
  <si>
    <t>583110000100</t>
  </si>
  <si>
    <t>Drva vápencová frakcia 0-4 mm</t>
  </si>
  <si>
    <t>t</t>
  </si>
  <si>
    <t>-2052730768</t>
  </si>
  <si>
    <t>460490012</t>
  </si>
  <si>
    <t>Rozvinutie a uloženie výstražnej fólie z PVC do ryhy, šírka do 33 cm</t>
  </si>
  <si>
    <t>240809916</t>
  </si>
  <si>
    <t>283230008000</t>
  </si>
  <si>
    <t>Výstražná fóla PE, šxhr 300x0,1 mm, dĺ. 250 m, farba červená, HAGARD</t>
  </si>
  <si>
    <t>1157410581</t>
  </si>
  <si>
    <t>460560163</t>
  </si>
  <si>
    <t>Ručný zásyp nezap. káblovej ryhy bez zhutn. zeminy, 35 cm širokej, 80 cm hlbokej v zemine tr. 3</t>
  </si>
  <si>
    <t>837939715</t>
  </si>
  <si>
    <t>460620013</t>
  </si>
  <si>
    <t>Proviz. úprava terénu v zemine tr. 3, aby nerovnosti terénu neboli väčšie ako 2 cm od vodor.hladiny</t>
  </si>
  <si>
    <t>1357731740</t>
  </si>
  <si>
    <t>-1586278125</t>
  </si>
  <si>
    <t>PPV</t>
  </si>
  <si>
    <t>Podiel pridružených výkonov</t>
  </si>
  <si>
    <t>900904310</t>
  </si>
  <si>
    <t>000300013</t>
  </si>
  <si>
    <t>Geodetické práce - vykonávané pred výstavbou určenie priebehu nadzemného alebo podzemného existujúceho aj plánovaného vedenia</t>
  </si>
  <si>
    <t>-2001151144</t>
  </si>
  <si>
    <t>000300031</t>
  </si>
  <si>
    <t>Geodetické práce - vykonávané po výstavbe zameranie skutočného vyhotovenia stavby</t>
  </si>
  <si>
    <t>-2023694632</t>
  </si>
  <si>
    <t>-1594041462</t>
  </si>
  <si>
    <t>HZS000112</t>
  </si>
  <si>
    <t>Stavebno montážne práce náročnejšie, ucelené, obtiažne, rutinné (Tr. 2) v rozsahu viac ako 8 hodín náročnejšie - demontáže</t>
  </si>
  <si>
    <t>-1504744742</t>
  </si>
  <si>
    <t>HZS000214</t>
  </si>
  <si>
    <t>Stavebno montážne práce najnáročnejšie na odbornosť - prehliadky pracoviska a revízie (Tr. 4) v rozsahu viac ako 4 a menej ako 8 hodín</t>
  </si>
  <si>
    <t>1176657906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</si>
</sst>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1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5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>
      <alignment horizontal="center" vertical="center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3" borderId="22" xfId="0" applyFont="1" applyFill="1" applyBorder="1" applyAlignment="1" applyProtection="1">
      <alignment horizontal="center" vertical="center"/>
      <protection locked="0"/>
    </xf>
    <xf numFmtId="49" fontId="0" fillId="3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3" borderId="22" xfId="0" applyFont="1" applyFill="1" applyBorder="1" applyAlignment="1" applyProtection="1">
      <alignment horizontal="left" vertical="center" wrapText="1"/>
      <protection locked="0"/>
    </xf>
    <xf numFmtId="0" fontId="0" fillId="3" borderId="22" xfId="0" applyFont="1" applyFill="1" applyBorder="1" applyAlignment="1" applyProtection="1">
      <alignment horizontal="center" vertical="center" wrapText="1"/>
      <protection locked="0"/>
    </xf>
    <xf numFmtId="167" fontId="0" fillId="3" borderId="22" xfId="0" applyNumberFormat="1" applyFont="1" applyFill="1" applyBorder="1" applyAlignment="1" applyProtection="1">
      <alignment vertical="center"/>
      <protection locked="0"/>
    </xf>
    <xf numFmtId="4" fontId="0" fillId="3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20" fillId="3" borderId="22" xfId="0" applyFont="1" applyFill="1" applyBorder="1" applyAlignment="1" applyProtection="1">
      <alignment horizontal="left" vertical="center"/>
      <protection locked="0"/>
    </xf>
    <xf numFmtId="0" fontId="20" fillId="3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="1" customFormat="1" ht="24.96" customHeight="1">
      <c r="B4" s="18"/>
      <c r="D4" s="19" t="s">
        <v>8</v>
      </c>
      <c r="AR4" s="18"/>
      <c r="AS4" s="20" t="s">
        <v>9</v>
      </c>
      <c r="BE4" s="21" t="s">
        <v>10</v>
      </c>
      <c r="BS4" s="15" t="s">
        <v>11</v>
      </c>
    </row>
    <row r="5" s="1" customFormat="1" ht="12" customHeight="1">
      <c r="B5" s="18"/>
      <c r="D5" s="22" t="s">
        <v>12</v>
      </c>
      <c r="K5" s="23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E5" s="24" t="s">
        <v>14</v>
      </c>
      <c r="BS5" s="15" t="s">
        <v>6</v>
      </c>
    </row>
    <row r="6" s="1" customFormat="1" ht="36.96" customHeight="1">
      <c r="B6" s="18"/>
      <c r="D6" s="25" t="s">
        <v>15</v>
      </c>
      <c r="K6" s="26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E6" s="27"/>
      <c r="BS6" s="15" t="s">
        <v>6</v>
      </c>
    </row>
    <row r="7" s="1" customFormat="1" ht="12" customHeight="1">
      <c r="B7" s="18"/>
      <c r="D7" s="28" t="s">
        <v>17</v>
      </c>
      <c r="K7" s="23" t="s">
        <v>1</v>
      </c>
      <c r="AK7" s="28" t="s">
        <v>18</v>
      </c>
      <c r="AN7" s="23" t="s">
        <v>1</v>
      </c>
      <c r="AR7" s="18"/>
      <c r="BE7" s="27"/>
      <c r="BS7" s="15" t="s">
        <v>6</v>
      </c>
    </row>
    <row r="8" s="1" customFormat="1" ht="12" customHeight="1">
      <c r="B8" s="18"/>
      <c r="D8" s="28" t="s">
        <v>19</v>
      </c>
      <c r="K8" s="23" t="s">
        <v>20</v>
      </c>
      <c r="AK8" s="28" t="s">
        <v>21</v>
      </c>
      <c r="AN8" s="29" t="s">
        <v>22</v>
      </c>
      <c r="AR8" s="18"/>
      <c r="BE8" s="27"/>
      <c r="BS8" s="15" t="s">
        <v>6</v>
      </c>
    </row>
    <row r="9" s="1" customFormat="1" ht="14.4" customHeight="1">
      <c r="B9" s="18"/>
      <c r="AR9" s="18"/>
      <c r="BE9" s="27"/>
      <c r="BS9" s="15" t="s">
        <v>6</v>
      </c>
    </row>
    <row r="10" s="1" customFormat="1" ht="12" customHeight="1">
      <c r="B10" s="18"/>
      <c r="D10" s="28" t="s">
        <v>23</v>
      </c>
      <c r="AK10" s="28" t="s">
        <v>24</v>
      </c>
      <c r="AN10" s="23" t="s">
        <v>1</v>
      </c>
      <c r="AR10" s="18"/>
      <c r="BE10" s="27"/>
      <c r="BS10" s="15" t="s">
        <v>6</v>
      </c>
    </row>
    <row r="11" s="1" customFormat="1" ht="18.48" customHeight="1">
      <c r="B11" s="18"/>
      <c r="E11" s="23" t="s">
        <v>20</v>
      </c>
      <c r="AK11" s="28" t="s">
        <v>25</v>
      </c>
      <c r="AN11" s="23" t="s">
        <v>1</v>
      </c>
      <c r="AR11" s="18"/>
      <c r="BE11" s="27"/>
      <c r="BS11" s="15" t="s">
        <v>6</v>
      </c>
    </row>
    <row r="12" s="1" customFormat="1" ht="6.96" customHeight="1">
      <c r="B12" s="18"/>
      <c r="AR12" s="18"/>
      <c r="BE12" s="27"/>
      <c r="BS12" s="15" t="s">
        <v>6</v>
      </c>
    </row>
    <row r="13" s="1" customFormat="1" ht="12" customHeight="1">
      <c r="B13" s="18"/>
      <c r="D13" s="28" t="s">
        <v>26</v>
      </c>
      <c r="AK13" s="28" t="s">
        <v>24</v>
      </c>
      <c r="AN13" s="30" t="s">
        <v>27</v>
      </c>
      <c r="AR13" s="18"/>
      <c r="BE13" s="27"/>
      <c r="BS13" s="15" t="s">
        <v>6</v>
      </c>
    </row>
    <row r="14">
      <c r="B14" s="18"/>
      <c r="E14" s="30" t="s">
        <v>27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25</v>
      </c>
      <c r="AN14" s="30" t="s">
        <v>27</v>
      </c>
      <c r="AR14" s="18"/>
      <c r="BE14" s="27"/>
      <c r="BS14" s="15" t="s">
        <v>6</v>
      </c>
    </row>
    <row r="15" s="1" customFormat="1" ht="6.96" customHeight="1">
      <c r="B15" s="18"/>
      <c r="AR15" s="18"/>
      <c r="BE15" s="27"/>
      <c r="BS15" s="15" t="s">
        <v>3</v>
      </c>
    </row>
    <row r="16" s="1" customFormat="1" ht="12" customHeight="1">
      <c r="B16" s="18"/>
      <c r="D16" s="28" t="s">
        <v>28</v>
      </c>
      <c r="AK16" s="28" t="s">
        <v>24</v>
      </c>
      <c r="AN16" s="23" t="s">
        <v>29</v>
      </c>
      <c r="AR16" s="18"/>
      <c r="BE16" s="27"/>
      <c r="BS16" s="15" t="s">
        <v>3</v>
      </c>
    </row>
    <row r="17" s="1" customFormat="1" ht="18.48" customHeight="1">
      <c r="B17" s="18"/>
      <c r="E17" s="23" t="s">
        <v>30</v>
      </c>
      <c r="AK17" s="28" t="s">
        <v>25</v>
      </c>
      <c r="AN17" s="23" t="s">
        <v>31</v>
      </c>
      <c r="AR17" s="18"/>
      <c r="BE17" s="27"/>
      <c r="BS17" s="15" t="s">
        <v>32</v>
      </c>
    </row>
    <row r="18" s="1" customFormat="1" ht="6.96" customHeight="1">
      <c r="B18" s="18"/>
      <c r="AR18" s="18"/>
      <c r="BE18" s="27"/>
      <c r="BS18" s="15" t="s">
        <v>6</v>
      </c>
    </row>
    <row r="19" s="1" customFormat="1" ht="12" customHeight="1">
      <c r="B19" s="18"/>
      <c r="D19" s="28" t="s">
        <v>33</v>
      </c>
      <c r="AK19" s="28" t="s">
        <v>24</v>
      </c>
      <c r="AN19" s="23" t="s">
        <v>29</v>
      </c>
      <c r="AR19" s="18"/>
      <c r="BE19" s="27"/>
      <c r="BS19" s="15" t="s">
        <v>6</v>
      </c>
    </row>
    <row r="20" s="1" customFormat="1" ht="18.48" customHeight="1">
      <c r="B20" s="18"/>
      <c r="E20" s="23" t="s">
        <v>30</v>
      </c>
      <c r="AK20" s="28" t="s">
        <v>25</v>
      </c>
      <c r="AN20" s="23" t="s">
        <v>31</v>
      </c>
      <c r="AR20" s="18"/>
      <c r="BE20" s="27"/>
      <c r="BS20" s="15" t="s">
        <v>32</v>
      </c>
    </row>
    <row r="21" s="1" customFormat="1" ht="6.96" customHeight="1">
      <c r="B21" s="18"/>
      <c r="AR21" s="18"/>
      <c r="BE21" s="27"/>
    </row>
    <row r="22" s="1" customFormat="1" ht="12" customHeight="1">
      <c r="B22" s="18"/>
      <c r="D22" s="28" t="s">
        <v>34</v>
      </c>
      <c r="AR22" s="18"/>
      <c r="BE22" s="27"/>
    </row>
    <row r="23" s="1" customFormat="1" ht="16.5" customHeight="1">
      <c r="B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8"/>
      <c r="BE23" s="27"/>
    </row>
    <row r="24" s="1" customFormat="1" ht="6.96" customHeight="1">
      <c r="B24" s="18"/>
      <c r="AR24" s="18"/>
      <c r="BE24" s="27"/>
    </row>
    <row r="25" s="1" customFormat="1" ht="6.96" customHeight="1">
      <c r="B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8"/>
      <c r="BE25" s="27"/>
    </row>
    <row r="26" s="2" customFormat="1" ht="25.92" customHeight="1">
      <c r="A26" s="34"/>
      <c r="B26" s="35"/>
      <c r="C26" s="34"/>
      <c r="D26" s="36" t="s">
        <v>35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0</v>
      </c>
      <c r="AL26" s="37"/>
      <c r="AM26" s="37"/>
      <c r="AN26" s="37"/>
      <c r="AO26" s="37"/>
      <c r="AP26" s="34"/>
      <c r="AQ26" s="34"/>
      <c r="AR26" s="35"/>
      <c r="BE26" s="27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7"/>
    </row>
    <row r="28" s="2" customForma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36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37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38</v>
      </c>
      <c r="AL28" s="39"/>
      <c r="AM28" s="39"/>
      <c r="AN28" s="39"/>
      <c r="AO28" s="39"/>
      <c r="AP28" s="34"/>
      <c r="AQ28" s="34"/>
      <c r="AR28" s="35"/>
      <c r="BE28" s="27"/>
    </row>
    <row r="29" s="3" customFormat="1" ht="14.4" customHeight="1">
      <c r="A29" s="3"/>
      <c r="B29" s="40"/>
      <c r="C29" s="3"/>
      <c r="D29" s="28" t="s">
        <v>39</v>
      </c>
      <c r="E29" s="3"/>
      <c r="F29" s="41" t="s">
        <v>40</v>
      </c>
      <c r="G29" s="3"/>
      <c r="H29" s="3"/>
      <c r="I29" s="3"/>
      <c r="J29" s="3"/>
      <c r="K29" s="3"/>
      <c r="L29" s="42">
        <v>0.20000000000000001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4">
        <f>ROUND(AZ94,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4">
        <f>ROUND(AV94, 2)</f>
        <v>0</v>
      </c>
      <c r="AL29" s="43"/>
      <c r="AM29" s="43"/>
      <c r="AN29" s="43"/>
      <c r="AO29" s="43"/>
      <c r="AP29" s="43"/>
      <c r="AQ29" s="43"/>
      <c r="AR29" s="45"/>
      <c r="AS29" s="43"/>
      <c r="AT29" s="43"/>
      <c r="AU29" s="43"/>
      <c r="AV29" s="43"/>
      <c r="AW29" s="43"/>
      <c r="AX29" s="43"/>
      <c r="AY29" s="43"/>
      <c r="AZ29" s="43"/>
      <c r="BE29" s="46"/>
    </row>
    <row r="30" s="3" customFormat="1" ht="14.4" customHeight="1">
      <c r="A30" s="3"/>
      <c r="B30" s="40"/>
      <c r="C30" s="3"/>
      <c r="D30" s="3"/>
      <c r="E30" s="3"/>
      <c r="F30" s="41" t="s">
        <v>41</v>
      </c>
      <c r="G30" s="3"/>
      <c r="H30" s="3"/>
      <c r="I30" s="3"/>
      <c r="J30" s="3"/>
      <c r="K30" s="3"/>
      <c r="L30" s="42">
        <v>0.20000000000000001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>ROUND(BA94,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4">
        <f>ROUND(AW94, 2)</f>
        <v>0</v>
      </c>
      <c r="AL30" s="43"/>
      <c r="AM30" s="43"/>
      <c r="AN30" s="43"/>
      <c r="AO30" s="43"/>
      <c r="AP30" s="43"/>
      <c r="AQ30" s="43"/>
      <c r="AR30" s="45"/>
      <c r="AS30" s="43"/>
      <c r="AT30" s="43"/>
      <c r="AU30" s="43"/>
      <c r="AV30" s="43"/>
      <c r="AW30" s="43"/>
      <c r="AX30" s="43"/>
      <c r="AY30" s="43"/>
      <c r="AZ30" s="43"/>
      <c r="BE30" s="46"/>
    </row>
    <row r="31" hidden="1" s="3" customFormat="1" ht="14.4" customHeight="1">
      <c r="A31" s="3"/>
      <c r="B31" s="40"/>
      <c r="C31" s="3"/>
      <c r="D31" s="3"/>
      <c r="E31" s="3"/>
      <c r="F31" s="28" t="s">
        <v>42</v>
      </c>
      <c r="G31" s="3"/>
      <c r="H31" s="3"/>
      <c r="I31" s="3"/>
      <c r="J31" s="3"/>
      <c r="K31" s="3"/>
      <c r="L31" s="47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8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8">
        <v>0</v>
      </c>
      <c r="AL31" s="3"/>
      <c r="AM31" s="3"/>
      <c r="AN31" s="3"/>
      <c r="AO31" s="3"/>
      <c r="AP31" s="3"/>
      <c r="AQ31" s="3"/>
      <c r="AR31" s="40"/>
      <c r="BE31" s="46"/>
    </row>
    <row r="32" hidden="1" s="3" customFormat="1" ht="14.4" customHeight="1">
      <c r="A32" s="3"/>
      <c r="B32" s="40"/>
      <c r="C32" s="3"/>
      <c r="D32" s="3"/>
      <c r="E32" s="3"/>
      <c r="F32" s="28" t="s">
        <v>43</v>
      </c>
      <c r="G32" s="3"/>
      <c r="H32" s="3"/>
      <c r="I32" s="3"/>
      <c r="J32" s="3"/>
      <c r="K32" s="3"/>
      <c r="L32" s="47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8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8">
        <v>0</v>
      </c>
      <c r="AL32" s="3"/>
      <c r="AM32" s="3"/>
      <c r="AN32" s="3"/>
      <c r="AO32" s="3"/>
      <c r="AP32" s="3"/>
      <c r="AQ32" s="3"/>
      <c r="AR32" s="40"/>
      <c r="BE32" s="46"/>
    </row>
    <row r="33" hidden="1" s="3" customFormat="1" ht="14.4" customHeight="1">
      <c r="A33" s="3"/>
      <c r="B33" s="40"/>
      <c r="C33" s="3"/>
      <c r="D33" s="3"/>
      <c r="E33" s="3"/>
      <c r="F33" s="41" t="s">
        <v>44</v>
      </c>
      <c r="G33" s="3"/>
      <c r="H33" s="3"/>
      <c r="I33" s="3"/>
      <c r="J33" s="3"/>
      <c r="K33" s="3"/>
      <c r="L33" s="42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>
        <f>ROUND(BD94,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4">
        <v>0</v>
      </c>
      <c r="AL33" s="43"/>
      <c r="AM33" s="43"/>
      <c r="AN33" s="43"/>
      <c r="AO33" s="43"/>
      <c r="AP33" s="43"/>
      <c r="AQ33" s="43"/>
      <c r="AR33" s="45"/>
      <c r="AS33" s="43"/>
      <c r="AT33" s="43"/>
      <c r="AU33" s="43"/>
      <c r="AV33" s="43"/>
      <c r="AW33" s="43"/>
      <c r="AX33" s="43"/>
      <c r="AY33" s="43"/>
      <c r="AZ33" s="43"/>
      <c r="BE33" s="46"/>
    </row>
    <row r="34" s="2" customFormat="1" ht="6.96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7"/>
    </row>
    <row r="35" s="2" customFormat="1" ht="25.92" customHeight="1">
      <c r="A35" s="34"/>
      <c r="B35" s="35"/>
      <c r="C35" s="49"/>
      <c r="D35" s="50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46</v>
      </c>
      <c r="U35" s="51"/>
      <c r="V35" s="51"/>
      <c r="W35" s="51"/>
      <c r="X35" s="53" t="s">
        <v>47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35"/>
      <c r="B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="2" customFormat="1" ht="14.4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56"/>
      <c r="D49" s="57" t="s">
        <v>48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49</v>
      </c>
      <c r="AI49" s="58"/>
      <c r="AJ49" s="58"/>
      <c r="AK49" s="58"/>
      <c r="AL49" s="58"/>
      <c r="AM49" s="58"/>
      <c r="AN49" s="58"/>
      <c r="AO49" s="58"/>
      <c r="AR49" s="56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34"/>
      <c r="B60" s="35"/>
      <c r="C60" s="34"/>
      <c r="D60" s="59" t="s">
        <v>50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9" t="s">
        <v>51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9" t="s">
        <v>50</v>
      </c>
      <c r="AI60" s="37"/>
      <c r="AJ60" s="37"/>
      <c r="AK60" s="37"/>
      <c r="AL60" s="37"/>
      <c r="AM60" s="59" t="s">
        <v>51</v>
      </c>
      <c r="AN60" s="37"/>
      <c r="AO60" s="37"/>
      <c r="AP60" s="34"/>
      <c r="AQ60" s="34"/>
      <c r="AR60" s="35"/>
      <c r="BE60" s="34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34"/>
      <c r="B64" s="35"/>
      <c r="C64" s="34"/>
      <c r="D64" s="57" t="s">
        <v>52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57" t="s">
        <v>53</v>
      </c>
      <c r="AI64" s="60"/>
      <c r="AJ64" s="60"/>
      <c r="AK64" s="60"/>
      <c r="AL64" s="60"/>
      <c r="AM64" s="60"/>
      <c r="AN64" s="60"/>
      <c r="AO64" s="60"/>
      <c r="AP64" s="34"/>
      <c r="AQ64" s="34"/>
      <c r="AR64" s="35"/>
      <c r="BE64" s="34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34"/>
      <c r="B75" s="35"/>
      <c r="C75" s="34"/>
      <c r="D75" s="59" t="s">
        <v>50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9" t="s">
        <v>51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9" t="s">
        <v>50</v>
      </c>
      <c r="AI75" s="37"/>
      <c r="AJ75" s="37"/>
      <c r="AK75" s="37"/>
      <c r="AL75" s="37"/>
      <c r="AM75" s="59" t="s">
        <v>51</v>
      </c>
      <c r="AN75" s="37"/>
      <c r="AO75" s="37"/>
      <c r="AP75" s="34"/>
      <c r="AQ75" s="34"/>
      <c r="AR75" s="35"/>
      <c r="BE75" s="34"/>
    </row>
    <row r="76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="2" customFormat="1" ht="6.96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35"/>
      <c r="B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35"/>
      <c r="BE81" s="34"/>
    </row>
    <row r="82" s="2" customFormat="1" ht="24.96" customHeight="1">
      <c r="A82" s="34"/>
      <c r="B82" s="35"/>
      <c r="C82" s="19" t="s">
        <v>54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="4" customFormat="1" ht="12" customHeight="1">
      <c r="A84" s="4"/>
      <c r="B84" s="65"/>
      <c r="C84" s="28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83-19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5"/>
      <c r="BE84" s="4"/>
    </row>
    <row r="85" s="5" customFormat="1" ht="36.96" customHeight="1">
      <c r="A85" s="5"/>
      <c r="B85" s="66"/>
      <c r="C85" s="67" t="s">
        <v>15</v>
      </c>
      <c r="D85" s="5"/>
      <c r="E85" s="5"/>
      <c r="F85" s="5"/>
      <c r="G85" s="5"/>
      <c r="H85" s="5"/>
      <c r="I85" s="5"/>
      <c r="J85" s="5"/>
      <c r="K85" s="5"/>
      <c r="L85" s="68" t="str">
        <f>K6</f>
        <v>Kreatívne centrum Nitra – Kino Palace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6"/>
      <c r="BE85" s="5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="2" customFormat="1" ht="12" customHeight="1">
      <c r="A87" s="34"/>
      <c r="B87" s="35"/>
      <c r="C87" s="28" t="s">
        <v>19</v>
      </c>
      <c r="D87" s="34"/>
      <c r="E87" s="34"/>
      <c r="F87" s="34"/>
      <c r="G87" s="34"/>
      <c r="H87" s="34"/>
      <c r="I87" s="34"/>
      <c r="J87" s="34"/>
      <c r="K87" s="34"/>
      <c r="L87" s="69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21</v>
      </c>
      <c r="AJ87" s="34"/>
      <c r="AK87" s="34"/>
      <c r="AL87" s="34"/>
      <c r="AM87" s="70" t="str">
        <f>IF(AN8= "","",AN8)</f>
        <v>5. 12. 2019</v>
      </c>
      <c r="AN87" s="70"/>
      <c r="AO87" s="34"/>
      <c r="AP87" s="34"/>
      <c r="AQ87" s="34"/>
      <c r="AR87" s="35"/>
      <c r="B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="2" customFormat="1" ht="15.15" customHeight="1">
      <c r="A89" s="34"/>
      <c r="B89" s="35"/>
      <c r="C89" s="28" t="s">
        <v>23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28</v>
      </c>
      <c r="AJ89" s="34"/>
      <c r="AK89" s="34"/>
      <c r="AL89" s="34"/>
      <c r="AM89" s="71" t="str">
        <f>IF(E17="","",E17)</f>
        <v>Baherník-M.B.E.s.r.o.</v>
      </c>
      <c r="AN89" s="4"/>
      <c r="AO89" s="4"/>
      <c r="AP89" s="4"/>
      <c r="AQ89" s="34"/>
      <c r="AR89" s="35"/>
      <c r="AS89" s="72" t="s">
        <v>55</v>
      </c>
      <c r="AT89" s="73"/>
      <c r="AU89" s="74"/>
      <c r="AV89" s="74"/>
      <c r="AW89" s="74"/>
      <c r="AX89" s="74"/>
      <c r="AY89" s="74"/>
      <c r="AZ89" s="74"/>
      <c r="BA89" s="74"/>
      <c r="BB89" s="74"/>
      <c r="BC89" s="74"/>
      <c r="BD89" s="75"/>
      <c r="BE89" s="34"/>
    </row>
    <row r="90" s="2" customFormat="1" ht="15.15" customHeight="1">
      <c r="A90" s="34"/>
      <c r="B90" s="35"/>
      <c r="C90" s="28" t="s">
        <v>26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33</v>
      </c>
      <c r="AJ90" s="34"/>
      <c r="AK90" s="34"/>
      <c r="AL90" s="34"/>
      <c r="AM90" s="71" t="str">
        <f>IF(E20="","",E20)</f>
        <v>Baherník-M.B.E.s.r.o.</v>
      </c>
      <c r="AN90" s="4"/>
      <c r="AO90" s="4"/>
      <c r="AP90" s="4"/>
      <c r="AQ90" s="34"/>
      <c r="AR90" s="35"/>
      <c r="AS90" s="76"/>
      <c r="AT90" s="77"/>
      <c r="AU90" s="78"/>
      <c r="AV90" s="78"/>
      <c r="AW90" s="78"/>
      <c r="AX90" s="78"/>
      <c r="AY90" s="78"/>
      <c r="AZ90" s="78"/>
      <c r="BA90" s="78"/>
      <c r="BB90" s="78"/>
      <c r="BC90" s="78"/>
      <c r="BD90" s="79"/>
      <c r="BE90" s="34"/>
    </row>
    <row r="91" s="2" customFormat="1" ht="10.8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76"/>
      <c r="AT91" s="77"/>
      <c r="AU91" s="78"/>
      <c r="AV91" s="78"/>
      <c r="AW91" s="78"/>
      <c r="AX91" s="78"/>
      <c r="AY91" s="78"/>
      <c r="AZ91" s="78"/>
      <c r="BA91" s="78"/>
      <c r="BB91" s="78"/>
      <c r="BC91" s="78"/>
      <c r="BD91" s="79"/>
      <c r="BE91" s="34"/>
    </row>
    <row r="92" s="2" customFormat="1" ht="29.28" customHeight="1">
      <c r="A92" s="34"/>
      <c r="B92" s="35"/>
      <c r="C92" s="80" t="s">
        <v>56</v>
      </c>
      <c r="D92" s="81"/>
      <c r="E92" s="81"/>
      <c r="F92" s="81"/>
      <c r="G92" s="81"/>
      <c r="H92" s="82"/>
      <c r="I92" s="83" t="s">
        <v>57</v>
      </c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4" t="s">
        <v>58</v>
      </c>
      <c r="AH92" s="81"/>
      <c r="AI92" s="81"/>
      <c r="AJ92" s="81"/>
      <c r="AK92" s="81"/>
      <c r="AL92" s="81"/>
      <c r="AM92" s="81"/>
      <c r="AN92" s="83" t="s">
        <v>59</v>
      </c>
      <c r="AO92" s="81"/>
      <c r="AP92" s="85"/>
      <c r="AQ92" s="86" t="s">
        <v>60</v>
      </c>
      <c r="AR92" s="35"/>
      <c r="AS92" s="87" t="s">
        <v>61</v>
      </c>
      <c r="AT92" s="88" t="s">
        <v>62</v>
      </c>
      <c r="AU92" s="88" t="s">
        <v>63</v>
      </c>
      <c r="AV92" s="88" t="s">
        <v>64</v>
      </c>
      <c r="AW92" s="88" t="s">
        <v>65</v>
      </c>
      <c r="AX92" s="88" t="s">
        <v>66</v>
      </c>
      <c r="AY92" s="88" t="s">
        <v>67</v>
      </c>
      <c r="AZ92" s="88" t="s">
        <v>68</v>
      </c>
      <c r="BA92" s="88" t="s">
        <v>69</v>
      </c>
      <c r="BB92" s="88" t="s">
        <v>70</v>
      </c>
      <c r="BC92" s="88" t="s">
        <v>71</v>
      </c>
      <c r="BD92" s="89" t="s">
        <v>72</v>
      </c>
      <c r="BE92" s="34"/>
    </row>
    <row r="93" s="2" customFormat="1" ht="10.8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90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2"/>
      <c r="BE93" s="34"/>
    </row>
    <row r="94" s="6" customFormat="1" ht="32.4" customHeight="1">
      <c r="A94" s="6"/>
      <c r="B94" s="93"/>
      <c r="C94" s="94" t="s">
        <v>73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6">
        <f>ROUND(SUM(AG95:AG104),2)</f>
        <v>0</v>
      </c>
      <c r="AH94" s="96"/>
      <c r="AI94" s="96"/>
      <c r="AJ94" s="96"/>
      <c r="AK94" s="96"/>
      <c r="AL94" s="96"/>
      <c r="AM94" s="96"/>
      <c r="AN94" s="97">
        <f>SUM(AG94,AT94)</f>
        <v>0</v>
      </c>
      <c r="AO94" s="97"/>
      <c r="AP94" s="97"/>
      <c r="AQ94" s="98" t="s">
        <v>1</v>
      </c>
      <c r="AR94" s="93"/>
      <c r="AS94" s="99">
        <f>ROUND(SUM(AS95:AS104),2)</f>
        <v>0</v>
      </c>
      <c r="AT94" s="100">
        <f>ROUND(SUM(AV94:AW94),2)</f>
        <v>0</v>
      </c>
      <c r="AU94" s="101">
        <f>ROUND(SUM(AU95:AU104),5)</f>
        <v>0</v>
      </c>
      <c r="AV94" s="100">
        <f>ROUND(AZ94*L29,2)</f>
        <v>0</v>
      </c>
      <c r="AW94" s="100">
        <f>ROUND(BA94*L30,2)</f>
        <v>0</v>
      </c>
      <c r="AX94" s="100">
        <f>ROUND(BB94*L29,2)</f>
        <v>0</v>
      </c>
      <c r="AY94" s="100">
        <f>ROUND(BC94*L30,2)</f>
        <v>0</v>
      </c>
      <c r="AZ94" s="100">
        <f>ROUND(SUM(AZ95:AZ104),2)</f>
        <v>0</v>
      </c>
      <c r="BA94" s="100">
        <f>ROUND(SUM(BA95:BA104),2)</f>
        <v>0</v>
      </c>
      <c r="BB94" s="100">
        <f>ROUND(SUM(BB95:BB104),2)</f>
        <v>0</v>
      </c>
      <c r="BC94" s="100">
        <f>ROUND(SUM(BC95:BC104),2)</f>
        <v>0</v>
      </c>
      <c r="BD94" s="102">
        <f>ROUND(SUM(BD95:BD104),2)</f>
        <v>0</v>
      </c>
      <c r="BE94" s="6"/>
      <c r="BS94" s="103" t="s">
        <v>74</v>
      </c>
      <c r="BT94" s="103" t="s">
        <v>75</v>
      </c>
      <c r="BU94" s="104" t="s">
        <v>76</v>
      </c>
      <c r="BV94" s="103" t="s">
        <v>77</v>
      </c>
      <c r="BW94" s="103" t="s">
        <v>4</v>
      </c>
      <c r="BX94" s="103" t="s">
        <v>78</v>
      </c>
      <c r="CL94" s="103" t="s">
        <v>1</v>
      </c>
    </row>
    <row r="95" s="7" customFormat="1" ht="16.5" customHeight="1">
      <c r="A95" s="105" t="s">
        <v>79</v>
      </c>
      <c r="B95" s="106"/>
      <c r="C95" s="107"/>
      <c r="D95" s="108" t="s">
        <v>80</v>
      </c>
      <c r="E95" s="108"/>
      <c r="F95" s="108"/>
      <c r="G95" s="108"/>
      <c r="H95" s="108"/>
      <c r="I95" s="109"/>
      <c r="J95" s="108" t="s">
        <v>81</v>
      </c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10">
        <f>'01 - EL'!J30</f>
        <v>0</v>
      </c>
      <c r="AH95" s="109"/>
      <c r="AI95" s="109"/>
      <c r="AJ95" s="109"/>
      <c r="AK95" s="109"/>
      <c r="AL95" s="109"/>
      <c r="AM95" s="109"/>
      <c r="AN95" s="110">
        <f>SUM(AG95,AT95)</f>
        <v>0</v>
      </c>
      <c r="AO95" s="109"/>
      <c r="AP95" s="109"/>
      <c r="AQ95" s="111" t="s">
        <v>82</v>
      </c>
      <c r="AR95" s="106"/>
      <c r="AS95" s="112">
        <v>0</v>
      </c>
      <c r="AT95" s="113">
        <f>ROUND(SUM(AV95:AW95),2)</f>
        <v>0</v>
      </c>
      <c r="AU95" s="114">
        <f>'01 - EL'!P126</f>
        <v>0</v>
      </c>
      <c r="AV95" s="113">
        <f>'01 - EL'!J33</f>
        <v>0</v>
      </c>
      <c r="AW95" s="113">
        <f>'01 - EL'!J34</f>
        <v>0</v>
      </c>
      <c r="AX95" s="113">
        <f>'01 - EL'!J35</f>
        <v>0</v>
      </c>
      <c r="AY95" s="113">
        <f>'01 - EL'!J36</f>
        <v>0</v>
      </c>
      <c r="AZ95" s="113">
        <f>'01 - EL'!F33</f>
        <v>0</v>
      </c>
      <c r="BA95" s="113">
        <f>'01 - EL'!F34</f>
        <v>0</v>
      </c>
      <c r="BB95" s="113">
        <f>'01 - EL'!F35</f>
        <v>0</v>
      </c>
      <c r="BC95" s="113">
        <f>'01 - EL'!F36</f>
        <v>0</v>
      </c>
      <c r="BD95" s="115">
        <f>'01 - EL'!F37</f>
        <v>0</v>
      </c>
      <c r="BE95" s="7"/>
      <c r="BT95" s="116" t="s">
        <v>83</v>
      </c>
      <c r="BV95" s="116" t="s">
        <v>77</v>
      </c>
      <c r="BW95" s="116" t="s">
        <v>84</v>
      </c>
      <c r="BX95" s="116" t="s">
        <v>4</v>
      </c>
      <c r="CL95" s="116" t="s">
        <v>1</v>
      </c>
      <c r="CM95" s="116" t="s">
        <v>75</v>
      </c>
    </row>
    <row r="96" s="7" customFormat="1" ht="16.5" customHeight="1">
      <c r="A96" s="105" t="s">
        <v>79</v>
      </c>
      <c r="B96" s="106"/>
      <c r="C96" s="107"/>
      <c r="D96" s="108" t="s">
        <v>85</v>
      </c>
      <c r="E96" s="108"/>
      <c r="F96" s="108"/>
      <c r="G96" s="108"/>
      <c r="H96" s="108"/>
      <c r="I96" s="109"/>
      <c r="J96" s="108" t="s">
        <v>86</v>
      </c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10">
        <f>'02 - Bleskozvod'!J30</f>
        <v>0</v>
      </c>
      <c r="AH96" s="109"/>
      <c r="AI96" s="109"/>
      <c r="AJ96" s="109"/>
      <c r="AK96" s="109"/>
      <c r="AL96" s="109"/>
      <c r="AM96" s="109"/>
      <c r="AN96" s="110">
        <f>SUM(AG96,AT96)</f>
        <v>0</v>
      </c>
      <c r="AO96" s="109"/>
      <c r="AP96" s="109"/>
      <c r="AQ96" s="111" t="s">
        <v>82</v>
      </c>
      <c r="AR96" s="106"/>
      <c r="AS96" s="112">
        <v>0</v>
      </c>
      <c r="AT96" s="113">
        <f>ROUND(SUM(AV96:AW96),2)</f>
        <v>0</v>
      </c>
      <c r="AU96" s="114">
        <f>'02 - Bleskozvod'!P121</f>
        <v>0</v>
      </c>
      <c r="AV96" s="113">
        <f>'02 - Bleskozvod'!J33</f>
        <v>0</v>
      </c>
      <c r="AW96" s="113">
        <f>'02 - Bleskozvod'!J34</f>
        <v>0</v>
      </c>
      <c r="AX96" s="113">
        <f>'02 - Bleskozvod'!J35</f>
        <v>0</v>
      </c>
      <c r="AY96" s="113">
        <f>'02 - Bleskozvod'!J36</f>
        <v>0</v>
      </c>
      <c r="AZ96" s="113">
        <f>'02 - Bleskozvod'!F33</f>
        <v>0</v>
      </c>
      <c r="BA96" s="113">
        <f>'02 - Bleskozvod'!F34</f>
        <v>0</v>
      </c>
      <c r="BB96" s="113">
        <f>'02 - Bleskozvod'!F35</f>
        <v>0</v>
      </c>
      <c r="BC96" s="113">
        <f>'02 - Bleskozvod'!F36</f>
        <v>0</v>
      </c>
      <c r="BD96" s="115">
        <f>'02 - Bleskozvod'!F37</f>
        <v>0</v>
      </c>
      <c r="BE96" s="7"/>
      <c r="BT96" s="116" t="s">
        <v>83</v>
      </c>
      <c r="BV96" s="116" t="s">
        <v>77</v>
      </c>
      <c r="BW96" s="116" t="s">
        <v>87</v>
      </c>
      <c r="BX96" s="116" t="s">
        <v>4</v>
      </c>
      <c r="CL96" s="116" t="s">
        <v>1</v>
      </c>
      <c r="CM96" s="116" t="s">
        <v>75</v>
      </c>
    </row>
    <row r="97" s="7" customFormat="1" ht="16.5" customHeight="1">
      <c r="A97" s="105" t="s">
        <v>79</v>
      </c>
      <c r="B97" s="106"/>
      <c r="C97" s="107"/>
      <c r="D97" s="108" t="s">
        <v>88</v>
      </c>
      <c r="E97" s="108"/>
      <c r="F97" s="108"/>
      <c r="G97" s="108"/>
      <c r="H97" s="108"/>
      <c r="I97" s="109"/>
      <c r="J97" s="108" t="s">
        <v>89</v>
      </c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10">
        <f>'03 - RH'!J30</f>
        <v>0</v>
      </c>
      <c r="AH97" s="109"/>
      <c r="AI97" s="109"/>
      <c r="AJ97" s="109"/>
      <c r="AK97" s="109"/>
      <c r="AL97" s="109"/>
      <c r="AM97" s="109"/>
      <c r="AN97" s="110">
        <f>SUM(AG97,AT97)</f>
        <v>0</v>
      </c>
      <c r="AO97" s="109"/>
      <c r="AP97" s="109"/>
      <c r="AQ97" s="111" t="s">
        <v>82</v>
      </c>
      <c r="AR97" s="106"/>
      <c r="AS97" s="112">
        <v>0</v>
      </c>
      <c r="AT97" s="113">
        <f>ROUND(SUM(AV97:AW97),2)</f>
        <v>0</v>
      </c>
      <c r="AU97" s="114">
        <f>'03 - RH'!P121</f>
        <v>0</v>
      </c>
      <c r="AV97" s="113">
        <f>'03 - RH'!J33</f>
        <v>0</v>
      </c>
      <c r="AW97" s="113">
        <f>'03 - RH'!J34</f>
        <v>0</v>
      </c>
      <c r="AX97" s="113">
        <f>'03 - RH'!J35</f>
        <v>0</v>
      </c>
      <c r="AY97" s="113">
        <f>'03 - RH'!J36</f>
        <v>0</v>
      </c>
      <c r="AZ97" s="113">
        <f>'03 - RH'!F33</f>
        <v>0</v>
      </c>
      <c r="BA97" s="113">
        <f>'03 - RH'!F34</f>
        <v>0</v>
      </c>
      <c r="BB97" s="113">
        <f>'03 - RH'!F35</f>
        <v>0</v>
      </c>
      <c r="BC97" s="113">
        <f>'03 - RH'!F36</f>
        <v>0</v>
      </c>
      <c r="BD97" s="115">
        <f>'03 - RH'!F37</f>
        <v>0</v>
      </c>
      <c r="BE97" s="7"/>
      <c r="BT97" s="116" t="s">
        <v>83</v>
      </c>
      <c r="BV97" s="116" t="s">
        <v>77</v>
      </c>
      <c r="BW97" s="116" t="s">
        <v>90</v>
      </c>
      <c r="BX97" s="116" t="s">
        <v>4</v>
      </c>
      <c r="CL97" s="116" t="s">
        <v>1</v>
      </c>
      <c r="CM97" s="116" t="s">
        <v>75</v>
      </c>
    </row>
    <row r="98" s="7" customFormat="1" ht="16.5" customHeight="1">
      <c r="A98" s="105" t="s">
        <v>79</v>
      </c>
      <c r="B98" s="106"/>
      <c r="C98" s="107"/>
      <c r="D98" s="108" t="s">
        <v>91</v>
      </c>
      <c r="E98" s="108"/>
      <c r="F98" s="108"/>
      <c r="G98" s="108"/>
      <c r="H98" s="108"/>
      <c r="I98" s="109"/>
      <c r="J98" s="108" t="s">
        <v>92</v>
      </c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10">
        <f>'04 - RP1'!J30</f>
        <v>0</v>
      </c>
      <c r="AH98" s="109"/>
      <c r="AI98" s="109"/>
      <c r="AJ98" s="109"/>
      <c r="AK98" s="109"/>
      <c r="AL98" s="109"/>
      <c r="AM98" s="109"/>
      <c r="AN98" s="110">
        <f>SUM(AG98,AT98)</f>
        <v>0</v>
      </c>
      <c r="AO98" s="109"/>
      <c r="AP98" s="109"/>
      <c r="AQ98" s="111" t="s">
        <v>82</v>
      </c>
      <c r="AR98" s="106"/>
      <c r="AS98" s="112">
        <v>0</v>
      </c>
      <c r="AT98" s="113">
        <f>ROUND(SUM(AV98:AW98),2)</f>
        <v>0</v>
      </c>
      <c r="AU98" s="114">
        <f>'04 - RP1'!P121</f>
        <v>0</v>
      </c>
      <c r="AV98" s="113">
        <f>'04 - RP1'!J33</f>
        <v>0</v>
      </c>
      <c r="AW98" s="113">
        <f>'04 - RP1'!J34</f>
        <v>0</v>
      </c>
      <c r="AX98" s="113">
        <f>'04 - RP1'!J35</f>
        <v>0</v>
      </c>
      <c r="AY98" s="113">
        <f>'04 - RP1'!J36</f>
        <v>0</v>
      </c>
      <c r="AZ98" s="113">
        <f>'04 - RP1'!F33</f>
        <v>0</v>
      </c>
      <c r="BA98" s="113">
        <f>'04 - RP1'!F34</f>
        <v>0</v>
      </c>
      <c r="BB98" s="113">
        <f>'04 - RP1'!F35</f>
        <v>0</v>
      </c>
      <c r="BC98" s="113">
        <f>'04 - RP1'!F36</f>
        <v>0</v>
      </c>
      <c r="BD98" s="115">
        <f>'04 - RP1'!F37</f>
        <v>0</v>
      </c>
      <c r="BE98" s="7"/>
      <c r="BT98" s="116" t="s">
        <v>83</v>
      </c>
      <c r="BV98" s="116" t="s">
        <v>77</v>
      </c>
      <c r="BW98" s="116" t="s">
        <v>93</v>
      </c>
      <c r="BX98" s="116" t="s">
        <v>4</v>
      </c>
      <c r="CL98" s="116" t="s">
        <v>1</v>
      </c>
      <c r="CM98" s="116" t="s">
        <v>75</v>
      </c>
    </row>
    <row r="99" s="7" customFormat="1" ht="16.5" customHeight="1">
      <c r="A99" s="105" t="s">
        <v>79</v>
      </c>
      <c r="B99" s="106"/>
      <c r="C99" s="107"/>
      <c r="D99" s="108" t="s">
        <v>94</v>
      </c>
      <c r="E99" s="108"/>
      <c r="F99" s="108"/>
      <c r="G99" s="108"/>
      <c r="H99" s="108"/>
      <c r="I99" s="109"/>
      <c r="J99" s="108" t="s">
        <v>95</v>
      </c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8"/>
      <c r="Z99" s="108"/>
      <c r="AA99" s="108"/>
      <c r="AB99" s="108"/>
      <c r="AC99" s="108"/>
      <c r="AD99" s="108"/>
      <c r="AE99" s="108"/>
      <c r="AF99" s="108"/>
      <c r="AG99" s="110">
        <f>'05 - RP2'!J30</f>
        <v>0</v>
      </c>
      <c r="AH99" s="109"/>
      <c r="AI99" s="109"/>
      <c r="AJ99" s="109"/>
      <c r="AK99" s="109"/>
      <c r="AL99" s="109"/>
      <c r="AM99" s="109"/>
      <c r="AN99" s="110">
        <f>SUM(AG99,AT99)</f>
        <v>0</v>
      </c>
      <c r="AO99" s="109"/>
      <c r="AP99" s="109"/>
      <c r="AQ99" s="111" t="s">
        <v>82</v>
      </c>
      <c r="AR99" s="106"/>
      <c r="AS99" s="112">
        <v>0</v>
      </c>
      <c r="AT99" s="113">
        <f>ROUND(SUM(AV99:AW99),2)</f>
        <v>0</v>
      </c>
      <c r="AU99" s="114">
        <f>'05 - RP2'!P121</f>
        <v>0</v>
      </c>
      <c r="AV99" s="113">
        <f>'05 - RP2'!J33</f>
        <v>0</v>
      </c>
      <c r="AW99" s="113">
        <f>'05 - RP2'!J34</f>
        <v>0</v>
      </c>
      <c r="AX99" s="113">
        <f>'05 - RP2'!J35</f>
        <v>0</v>
      </c>
      <c r="AY99" s="113">
        <f>'05 - RP2'!J36</f>
        <v>0</v>
      </c>
      <c r="AZ99" s="113">
        <f>'05 - RP2'!F33</f>
        <v>0</v>
      </c>
      <c r="BA99" s="113">
        <f>'05 - RP2'!F34</f>
        <v>0</v>
      </c>
      <c r="BB99" s="113">
        <f>'05 - RP2'!F35</f>
        <v>0</v>
      </c>
      <c r="BC99" s="113">
        <f>'05 - RP2'!F36</f>
        <v>0</v>
      </c>
      <c r="BD99" s="115">
        <f>'05 - RP2'!F37</f>
        <v>0</v>
      </c>
      <c r="BE99" s="7"/>
      <c r="BT99" s="116" t="s">
        <v>83</v>
      </c>
      <c r="BV99" s="116" t="s">
        <v>77</v>
      </c>
      <c r="BW99" s="116" t="s">
        <v>96</v>
      </c>
      <c r="BX99" s="116" t="s">
        <v>4</v>
      </c>
      <c r="CL99" s="116" t="s">
        <v>1</v>
      </c>
      <c r="CM99" s="116" t="s">
        <v>75</v>
      </c>
    </row>
    <row r="100" s="7" customFormat="1" ht="16.5" customHeight="1">
      <c r="A100" s="105" t="s">
        <v>79</v>
      </c>
      <c r="B100" s="106"/>
      <c r="C100" s="107"/>
      <c r="D100" s="108" t="s">
        <v>97</v>
      </c>
      <c r="E100" s="108"/>
      <c r="F100" s="108"/>
      <c r="G100" s="108"/>
      <c r="H100" s="108"/>
      <c r="I100" s="109"/>
      <c r="J100" s="108" t="s">
        <v>98</v>
      </c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10">
        <f>'06 - RP3'!J30</f>
        <v>0</v>
      </c>
      <c r="AH100" s="109"/>
      <c r="AI100" s="109"/>
      <c r="AJ100" s="109"/>
      <c r="AK100" s="109"/>
      <c r="AL100" s="109"/>
      <c r="AM100" s="109"/>
      <c r="AN100" s="110">
        <f>SUM(AG100,AT100)</f>
        <v>0</v>
      </c>
      <c r="AO100" s="109"/>
      <c r="AP100" s="109"/>
      <c r="AQ100" s="111" t="s">
        <v>82</v>
      </c>
      <c r="AR100" s="106"/>
      <c r="AS100" s="112">
        <v>0</v>
      </c>
      <c r="AT100" s="113">
        <f>ROUND(SUM(AV100:AW100),2)</f>
        <v>0</v>
      </c>
      <c r="AU100" s="114">
        <f>'06 - RP3'!P121</f>
        <v>0</v>
      </c>
      <c r="AV100" s="113">
        <f>'06 - RP3'!J33</f>
        <v>0</v>
      </c>
      <c r="AW100" s="113">
        <f>'06 - RP3'!J34</f>
        <v>0</v>
      </c>
      <c r="AX100" s="113">
        <f>'06 - RP3'!J35</f>
        <v>0</v>
      </c>
      <c r="AY100" s="113">
        <f>'06 - RP3'!J36</f>
        <v>0</v>
      </c>
      <c r="AZ100" s="113">
        <f>'06 - RP3'!F33</f>
        <v>0</v>
      </c>
      <c r="BA100" s="113">
        <f>'06 - RP3'!F34</f>
        <v>0</v>
      </c>
      <c r="BB100" s="113">
        <f>'06 - RP3'!F35</f>
        <v>0</v>
      </c>
      <c r="BC100" s="113">
        <f>'06 - RP3'!F36</f>
        <v>0</v>
      </c>
      <c r="BD100" s="115">
        <f>'06 - RP3'!F37</f>
        <v>0</v>
      </c>
      <c r="BE100" s="7"/>
      <c r="BT100" s="116" t="s">
        <v>83</v>
      </c>
      <c r="BV100" s="116" t="s">
        <v>77</v>
      </c>
      <c r="BW100" s="116" t="s">
        <v>99</v>
      </c>
      <c r="BX100" s="116" t="s">
        <v>4</v>
      </c>
      <c r="CL100" s="116" t="s">
        <v>1</v>
      </c>
      <c r="CM100" s="116" t="s">
        <v>75</v>
      </c>
    </row>
    <row r="101" s="7" customFormat="1" ht="16.5" customHeight="1">
      <c r="A101" s="105" t="s">
        <v>79</v>
      </c>
      <c r="B101" s="106"/>
      <c r="C101" s="107"/>
      <c r="D101" s="108" t="s">
        <v>100</v>
      </c>
      <c r="E101" s="108"/>
      <c r="F101" s="108"/>
      <c r="G101" s="108"/>
      <c r="H101" s="108"/>
      <c r="I101" s="109"/>
      <c r="J101" s="108" t="s">
        <v>101</v>
      </c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10">
        <f>'07 - RP4'!J30</f>
        <v>0</v>
      </c>
      <c r="AH101" s="109"/>
      <c r="AI101" s="109"/>
      <c r="AJ101" s="109"/>
      <c r="AK101" s="109"/>
      <c r="AL101" s="109"/>
      <c r="AM101" s="109"/>
      <c r="AN101" s="110">
        <f>SUM(AG101,AT101)</f>
        <v>0</v>
      </c>
      <c r="AO101" s="109"/>
      <c r="AP101" s="109"/>
      <c r="AQ101" s="111" t="s">
        <v>82</v>
      </c>
      <c r="AR101" s="106"/>
      <c r="AS101" s="112">
        <v>0</v>
      </c>
      <c r="AT101" s="113">
        <f>ROUND(SUM(AV101:AW101),2)</f>
        <v>0</v>
      </c>
      <c r="AU101" s="114">
        <f>'07 - RP4'!P121</f>
        <v>0</v>
      </c>
      <c r="AV101" s="113">
        <f>'07 - RP4'!J33</f>
        <v>0</v>
      </c>
      <c r="AW101" s="113">
        <f>'07 - RP4'!J34</f>
        <v>0</v>
      </c>
      <c r="AX101" s="113">
        <f>'07 - RP4'!J35</f>
        <v>0</v>
      </c>
      <c r="AY101" s="113">
        <f>'07 - RP4'!J36</f>
        <v>0</v>
      </c>
      <c r="AZ101" s="113">
        <f>'07 - RP4'!F33</f>
        <v>0</v>
      </c>
      <c r="BA101" s="113">
        <f>'07 - RP4'!F34</f>
        <v>0</v>
      </c>
      <c r="BB101" s="113">
        <f>'07 - RP4'!F35</f>
        <v>0</v>
      </c>
      <c r="BC101" s="113">
        <f>'07 - RP4'!F36</f>
        <v>0</v>
      </c>
      <c r="BD101" s="115">
        <f>'07 - RP4'!F37</f>
        <v>0</v>
      </c>
      <c r="BE101" s="7"/>
      <c r="BT101" s="116" t="s">
        <v>83</v>
      </c>
      <c r="BV101" s="116" t="s">
        <v>77</v>
      </c>
      <c r="BW101" s="116" t="s">
        <v>102</v>
      </c>
      <c r="BX101" s="116" t="s">
        <v>4</v>
      </c>
      <c r="CL101" s="116" t="s">
        <v>1</v>
      </c>
      <c r="CM101" s="116" t="s">
        <v>75</v>
      </c>
    </row>
    <row r="102" s="7" customFormat="1" ht="16.5" customHeight="1">
      <c r="A102" s="105" t="s">
        <v>79</v>
      </c>
      <c r="B102" s="106"/>
      <c r="C102" s="107"/>
      <c r="D102" s="108" t="s">
        <v>103</v>
      </c>
      <c r="E102" s="108"/>
      <c r="F102" s="108"/>
      <c r="G102" s="108"/>
      <c r="H102" s="108"/>
      <c r="I102" s="109"/>
      <c r="J102" s="108" t="s">
        <v>104</v>
      </c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110">
        <f>'08 - RP5'!J30</f>
        <v>0</v>
      </c>
      <c r="AH102" s="109"/>
      <c r="AI102" s="109"/>
      <c r="AJ102" s="109"/>
      <c r="AK102" s="109"/>
      <c r="AL102" s="109"/>
      <c r="AM102" s="109"/>
      <c r="AN102" s="110">
        <f>SUM(AG102,AT102)</f>
        <v>0</v>
      </c>
      <c r="AO102" s="109"/>
      <c r="AP102" s="109"/>
      <c r="AQ102" s="111" t="s">
        <v>82</v>
      </c>
      <c r="AR102" s="106"/>
      <c r="AS102" s="112">
        <v>0</v>
      </c>
      <c r="AT102" s="113">
        <f>ROUND(SUM(AV102:AW102),2)</f>
        <v>0</v>
      </c>
      <c r="AU102" s="114">
        <f>'08 - RP5'!P121</f>
        <v>0</v>
      </c>
      <c r="AV102" s="113">
        <f>'08 - RP5'!J33</f>
        <v>0</v>
      </c>
      <c r="AW102" s="113">
        <f>'08 - RP5'!J34</f>
        <v>0</v>
      </c>
      <c r="AX102" s="113">
        <f>'08 - RP5'!J35</f>
        <v>0</v>
      </c>
      <c r="AY102" s="113">
        <f>'08 - RP5'!J36</f>
        <v>0</v>
      </c>
      <c r="AZ102" s="113">
        <f>'08 - RP5'!F33</f>
        <v>0</v>
      </c>
      <c r="BA102" s="113">
        <f>'08 - RP5'!F34</f>
        <v>0</v>
      </c>
      <c r="BB102" s="113">
        <f>'08 - RP5'!F35</f>
        <v>0</v>
      </c>
      <c r="BC102" s="113">
        <f>'08 - RP5'!F36</f>
        <v>0</v>
      </c>
      <c r="BD102" s="115">
        <f>'08 - RP5'!F37</f>
        <v>0</v>
      </c>
      <c r="BE102" s="7"/>
      <c r="BT102" s="116" t="s">
        <v>83</v>
      </c>
      <c r="BV102" s="116" t="s">
        <v>77</v>
      </c>
      <c r="BW102" s="116" t="s">
        <v>105</v>
      </c>
      <c r="BX102" s="116" t="s">
        <v>4</v>
      </c>
      <c r="CL102" s="116" t="s">
        <v>1</v>
      </c>
      <c r="CM102" s="116" t="s">
        <v>75</v>
      </c>
    </row>
    <row r="103" s="7" customFormat="1" ht="16.5" customHeight="1">
      <c r="A103" s="105" t="s">
        <v>79</v>
      </c>
      <c r="B103" s="106"/>
      <c r="C103" s="107"/>
      <c r="D103" s="108" t="s">
        <v>106</v>
      </c>
      <c r="E103" s="108"/>
      <c r="F103" s="108"/>
      <c r="G103" s="108"/>
      <c r="H103" s="108"/>
      <c r="I103" s="109"/>
      <c r="J103" s="108" t="s">
        <v>107</v>
      </c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10">
        <f>'09 - RT'!J30</f>
        <v>0</v>
      </c>
      <c r="AH103" s="109"/>
      <c r="AI103" s="109"/>
      <c r="AJ103" s="109"/>
      <c r="AK103" s="109"/>
      <c r="AL103" s="109"/>
      <c r="AM103" s="109"/>
      <c r="AN103" s="110">
        <f>SUM(AG103,AT103)</f>
        <v>0</v>
      </c>
      <c r="AO103" s="109"/>
      <c r="AP103" s="109"/>
      <c r="AQ103" s="111" t="s">
        <v>82</v>
      </c>
      <c r="AR103" s="106"/>
      <c r="AS103" s="112">
        <v>0</v>
      </c>
      <c r="AT103" s="113">
        <f>ROUND(SUM(AV103:AW103),2)</f>
        <v>0</v>
      </c>
      <c r="AU103" s="114">
        <f>'09 - RT'!P121</f>
        <v>0</v>
      </c>
      <c r="AV103" s="113">
        <f>'09 - RT'!J33</f>
        <v>0</v>
      </c>
      <c r="AW103" s="113">
        <f>'09 - RT'!J34</f>
        <v>0</v>
      </c>
      <c r="AX103" s="113">
        <f>'09 - RT'!J35</f>
        <v>0</v>
      </c>
      <c r="AY103" s="113">
        <f>'09 - RT'!J36</f>
        <v>0</v>
      </c>
      <c r="AZ103" s="113">
        <f>'09 - RT'!F33</f>
        <v>0</v>
      </c>
      <c r="BA103" s="113">
        <f>'09 - RT'!F34</f>
        <v>0</v>
      </c>
      <c r="BB103" s="113">
        <f>'09 - RT'!F35</f>
        <v>0</v>
      </c>
      <c r="BC103" s="113">
        <f>'09 - RT'!F36</f>
        <v>0</v>
      </c>
      <c r="BD103" s="115">
        <f>'09 - RT'!F37</f>
        <v>0</v>
      </c>
      <c r="BE103" s="7"/>
      <c r="BT103" s="116" t="s">
        <v>83</v>
      </c>
      <c r="BV103" s="116" t="s">
        <v>77</v>
      </c>
      <c r="BW103" s="116" t="s">
        <v>108</v>
      </c>
      <c r="BX103" s="116" t="s">
        <v>4</v>
      </c>
      <c r="CL103" s="116" t="s">
        <v>1</v>
      </c>
      <c r="CM103" s="116" t="s">
        <v>75</v>
      </c>
    </row>
    <row r="104" s="7" customFormat="1" ht="16.5" customHeight="1">
      <c r="A104" s="105" t="s">
        <v>79</v>
      </c>
      <c r="B104" s="106"/>
      <c r="C104" s="107"/>
      <c r="D104" s="108" t="s">
        <v>109</v>
      </c>
      <c r="E104" s="108"/>
      <c r="F104" s="108"/>
      <c r="G104" s="108"/>
      <c r="H104" s="108"/>
      <c r="I104" s="109"/>
      <c r="J104" s="108" t="s">
        <v>110</v>
      </c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10">
        <f>'10 - Prípojka'!J30</f>
        <v>0</v>
      </c>
      <c r="AH104" s="109"/>
      <c r="AI104" s="109"/>
      <c r="AJ104" s="109"/>
      <c r="AK104" s="109"/>
      <c r="AL104" s="109"/>
      <c r="AM104" s="109"/>
      <c r="AN104" s="110">
        <f>SUM(AG104,AT104)</f>
        <v>0</v>
      </c>
      <c r="AO104" s="109"/>
      <c r="AP104" s="109"/>
      <c r="AQ104" s="111" t="s">
        <v>82</v>
      </c>
      <c r="AR104" s="106"/>
      <c r="AS104" s="117">
        <v>0</v>
      </c>
      <c r="AT104" s="118">
        <f>ROUND(SUM(AV104:AW104),2)</f>
        <v>0</v>
      </c>
      <c r="AU104" s="119">
        <f>'10 - Prípojka'!P121</f>
        <v>0</v>
      </c>
      <c r="AV104" s="118">
        <f>'10 - Prípojka'!J33</f>
        <v>0</v>
      </c>
      <c r="AW104" s="118">
        <f>'10 - Prípojka'!J34</f>
        <v>0</v>
      </c>
      <c r="AX104" s="118">
        <f>'10 - Prípojka'!J35</f>
        <v>0</v>
      </c>
      <c r="AY104" s="118">
        <f>'10 - Prípojka'!J36</f>
        <v>0</v>
      </c>
      <c r="AZ104" s="118">
        <f>'10 - Prípojka'!F33</f>
        <v>0</v>
      </c>
      <c r="BA104" s="118">
        <f>'10 - Prípojka'!F34</f>
        <v>0</v>
      </c>
      <c r="BB104" s="118">
        <f>'10 - Prípojka'!F35</f>
        <v>0</v>
      </c>
      <c r="BC104" s="118">
        <f>'10 - Prípojka'!F36</f>
        <v>0</v>
      </c>
      <c r="BD104" s="120">
        <f>'10 - Prípojka'!F37</f>
        <v>0</v>
      </c>
      <c r="BE104" s="7"/>
      <c r="BT104" s="116" t="s">
        <v>83</v>
      </c>
      <c r="BV104" s="116" t="s">
        <v>77</v>
      </c>
      <c r="BW104" s="116" t="s">
        <v>111</v>
      </c>
      <c r="BX104" s="116" t="s">
        <v>4</v>
      </c>
      <c r="CL104" s="116" t="s">
        <v>1</v>
      </c>
      <c r="CM104" s="116" t="s">
        <v>75</v>
      </c>
    </row>
    <row r="105" s="2" customFormat="1" ht="30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5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</row>
    <row r="106" s="2" customFormat="1" ht="6.96" customHeight="1">
      <c r="A106" s="34"/>
      <c r="B106" s="61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35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</row>
  </sheetData>
  <mergeCells count="78">
    <mergeCell ref="C92:G92"/>
    <mergeCell ref="D101:H101"/>
    <mergeCell ref="D98:H98"/>
    <mergeCell ref="D95:H95"/>
    <mergeCell ref="D99:H99"/>
    <mergeCell ref="D100:H100"/>
    <mergeCell ref="D96:H96"/>
    <mergeCell ref="D97:H97"/>
    <mergeCell ref="D102:H102"/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J98:AF98"/>
    <mergeCell ref="J104:AF104"/>
    <mergeCell ref="J96:AF96"/>
    <mergeCell ref="J95:AF95"/>
    <mergeCell ref="L85:AO8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G104:AM104"/>
    <mergeCell ref="AG96:AM96"/>
    <mergeCell ref="AG98:AM98"/>
    <mergeCell ref="AM87:AN87"/>
    <mergeCell ref="AM89:AP89"/>
    <mergeCell ref="AM90:AP90"/>
    <mergeCell ref="AN104:AP104"/>
    <mergeCell ref="AN103:AP103"/>
    <mergeCell ref="AN97:AP97"/>
    <mergeCell ref="AN92:AP92"/>
    <mergeCell ref="AN102:AP102"/>
    <mergeCell ref="AN101:AP101"/>
    <mergeCell ref="AN96:AP96"/>
    <mergeCell ref="AN100:AP100"/>
    <mergeCell ref="AN98:AP98"/>
    <mergeCell ref="AN99:AP99"/>
    <mergeCell ref="AN95:AP95"/>
    <mergeCell ref="AS89:AT91"/>
    <mergeCell ref="AN94:AP94"/>
  </mergeCells>
  <hyperlinks>
    <hyperlink ref="A95" location="'01 - EL'!C2" display="/"/>
    <hyperlink ref="A96" location="'02 - Bleskozvod'!C2" display="/"/>
    <hyperlink ref="A97" location="'03 - RH'!C2" display="/"/>
    <hyperlink ref="A98" location="'04 - RP1'!C2" display="/"/>
    <hyperlink ref="A99" location="'05 - RP2'!C2" display="/"/>
    <hyperlink ref="A100" location="'06 - RP3'!C2" display="/"/>
    <hyperlink ref="A101" location="'07 - RP4'!C2" display="/"/>
    <hyperlink ref="A102" location="'08 - RP5'!C2" display="/"/>
    <hyperlink ref="A103" location="'09 - RT'!C2" display="/"/>
    <hyperlink ref="A104" location="'10 - Prípojk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84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21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22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114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5. 12. 2019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23"/>
      <c r="B27" s="124"/>
      <c r="C27" s="123"/>
      <c r="D27" s="123"/>
      <c r="E27" s="32" t="s">
        <v>1</v>
      </c>
      <c r="F27" s="32"/>
      <c r="G27" s="32"/>
      <c r="H27" s="32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6" t="s">
        <v>35</v>
      </c>
      <c r="E30" s="34"/>
      <c r="F30" s="34"/>
      <c r="G30" s="34"/>
      <c r="H30" s="34"/>
      <c r="I30" s="34"/>
      <c r="J30" s="97">
        <f>ROUND(J126,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7" t="s">
        <v>39</v>
      </c>
      <c r="E33" s="41" t="s">
        <v>40</v>
      </c>
      <c r="F33" s="128">
        <f>ROUND((ROUND((SUM(BE126:BE206)),  2) + SUM(BE208:BE217)), 2)</f>
        <v>0</v>
      </c>
      <c r="G33" s="129"/>
      <c r="H33" s="129"/>
      <c r="I33" s="130">
        <v>0.20000000000000001</v>
      </c>
      <c r="J33" s="128">
        <f>ROUND((ROUND(((SUM(BE126:BE206))*I33),  2) + (SUM(BE208:BE217)*I33)),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41</v>
      </c>
      <c r="F34" s="128">
        <f>ROUND((ROUND((SUM(BF126:BF206)),  2) + SUM(BF208:BF217)), 2)</f>
        <v>0</v>
      </c>
      <c r="G34" s="129"/>
      <c r="H34" s="129"/>
      <c r="I34" s="130">
        <v>0.20000000000000001</v>
      </c>
      <c r="J34" s="128">
        <f>ROUND((ROUND(((SUM(BF126:BF206))*I34),  2) + (SUM(BF208:BF217)*I34)),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31">
        <f>ROUND((ROUND((SUM(BG126:BG206)),  2) + SUM(BG208:BG217)), 2)</f>
        <v>0</v>
      </c>
      <c r="G35" s="34"/>
      <c r="H35" s="34"/>
      <c r="I35" s="132">
        <v>0.20000000000000001</v>
      </c>
      <c r="J35" s="131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31">
        <f>ROUND((ROUND((SUM(BH126:BH206)),  2) + SUM(BH208:BH217)), 2)</f>
        <v>0</v>
      </c>
      <c r="G36" s="34"/>
      <c r="H36" s="34"/>
      <c r="I36" s="132">
        <v>0.20000000000000001</v>
      </c>
      <c r="J36" s="131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44</v>
      </c>
      <c r="F37" s="128">
        <f>ROUND((ROUND((SUM(BI126:BI206)),  2) + SUM(BI208:BI217)), 2)</f>
        <v>0</v>
      </c>
      <c r="G37" s="129"/>
      <c r="H37" s="129"/>
      <c r="I37" s="130">
        <v>0</v>
      </c>
      <c r="J37" s="128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33"/>
      <c r="D39" s="134" t="s">
        <v>45</v>
      </c>
      <c r="E39" s="82"/>
      <c r="F39" s="82"/>
      <c r="G39" s="135" t="s">
        <v>46</v>
      </c>
      <c r="H39" s="136" t="s">
        <v>47</v>
      </c>
      <c r="I39" s="82"/>
      <c r="J39" s="137">
        <f>SUM(J30:J37)</f>
        <v>0</v>
      </c>
      <c r="K39" s="138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39" t="s">
        <v>51</v>
      </c>
      <c r="G61" s="59" t="s">
        <v>50</v>
      </c>
      <c r="H61" s="37"/>
      <c r="I61" s="37"/>
      <c r="J61" s="140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39" t="s">
        <v>51</v>
      </c>
      <c r="G76" s="59" t="s">
        <v>50</v>
      </c>
      <c r="H76" s="37"/>
      <c r="I76" s="37"/>
      <c r="J76" s="140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22" t="str">
        <f>E7</f>
        <v>Kreatívne centrum Nitra – Kino Palace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8" t="str">
        <f>E9</f>
        <v>01 - EL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70" t="str">
        <f>IF(J12="","",J12)</f>
        <v>5. 12. 2019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41" t="s">
        <v>116</v>
      </c>
      <c r="D94" s="133"/>
      <c r="E94" s="133"/>
      <c r="F94" s="133"/>
      <c r="G94" s="133"/>
      <c r="H94" s="133"/>
      <c r="I94" s="133"/>
      <c r="J94" s="142" t="s">
        <v>117</v>
      </c>
      <c r="K94" s="133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43" t="s">
        <v>118</v>
      </c>
      <c r="D96" s="34"/>
      <c r="E96" s="34"/>
      <c r="F96" s="34"/>
      <c r="G96" s="34"/>
      <c r="H96" s="34"/>
      <c r="I96" s="34"/>
      <c r="J96" s="97">
        <f>J126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44"/>
      <c r="C97" s="9"/>
      <c r="D97" s="145" t="s">
        <v>120</v>
      </c>
      <c r="E97" s="146"/>
      <c r="F97" s="146"/>
      <c r="G97" s="146"/>
      <c r="H97" s="146"/>
      <c r="I97" s="146"/>
      <c r="J97" s="147">
        <f>J127</f>
        <v>0</v>
      </c>
      <c r="K97" s="9"/>
      <c r="L97" s="14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8"/>
      <c r="C98" s="10"/>
      <c r="D98" s="149" t="s">
        <v>121</v>
      </c>
      <c r="E98" s="150"/>
      <c r="F98" s="150"/>
      <c r="G98" s="150"/>
      <c r="H98" s="150"/>
      <c r="I98" s="150"/>
      <c r="J98" s="151">
        <f>J128</f>
        <v>0</v>
      </c>
      <c r="K98" s="10"/>
      <c r="L98" s="14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44"/>
      <c r="C99" s="9"/>
      <c r="D99" s="145" t="s">
        <v>122</v>
      </c>
      <c r="E99" s="146"/>
      <c r="F99" s="146"/>
      <c r="G99" s="146"/>
      <c r="H99" s="146"/>
      <c r="I99" s="146"/>
      <c r="J99" s="147">
        <f>J131</f>
        <v>0</v>
      </c>
      <c r="K99" s="9"/>
      <c r="L99" s="14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8"/>
      <c r="C100" s="10"/>
      <c r="D100" s="149" t="s">
        <v>123</v>
      </c>
      <c r="E100" s="150"/>
      <c r="F100" s="150"/>
      <c r="G100" s="150"/>
      <c r="H100" s="150"/>
      <c r="I100" s="150"/>
      <c r="J100" s="151">
        <f>J132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48"/>
      <c r="C101" s="10"/>
      <c r="D101" s="149" t="s">
        <v>124</v>
      </c>
      <c r="E101" s="150"/>
      <c r="F101" s="150"/>
      <c r="G101" s="150"/>
      <c r="H101" s="150"/>
      <c r="I101" s="150"/>
      <c r="J101" s="151">
        <f>J188</f>
        <v>0</v>
      </c>
      <c r="K101" s="10"/>
      <c r="L101" s="14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48"/>
      <c r="C102" s="10"/>
      <c r="D102" s="149" t="s">
        <v>125</v>
      </c>
      <c r="E102" s="150"/>
      <c r="F102" s="150"/>
      <c r="G102" s="150"/>
      <c r="H102" s="150"/>
      <c r="I102" s="150"/>
      <c r="J102" s="151">
        <f>J192</f>
        <v>0</v>
      </c>
      <c r="K102" s="10"/>
      <c r="L102" s="14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48"/>
      <c r="C103" s="10"/>
      <c r="D103" s="149" t="s">
        <v>126</v>
      </c>
      <c r="E103" s="150"/>
      <c r="F103" s="150"/>
      <c r="G103" s="150"/>
      <c r="H103" s="150"/>
      <c r="I103" s="150"/>
      <c r="J103" s="151">
        <f>J197</f>
        <v>0</v>
      </c>
      <c r="K103" s="10"/>
      <c r="L103" s="14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48"/>
      <c r="C104" s="10"/>
      <c r="D104" s="149" t="s">
        <v>127</v>
      </c>
      <c r="E104" s="150"/>
      <c r="F104" s="150"/>
      <c r="G104" s="150"/>
      <c r="H104" s="150"/>
      <c r="I104" s="150"/>
      <c r="J104" s="151">
        <f>J202</f>
        <v>0</v>
      </c>
      <c r="K104" s="10"/>
      <c r="L104" s="14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48"/>
      <c r="C105" s="10"/>
      <c r="D105" s="149" t="s">
        <v>128</v>
      </c>
      <c r="E105" s="150"/>
      <c r="F105" s="150"/>
      <c r="G105" s="150"/>
      <c r="H105" s="150"/>
      <c r="I105" s="150"/>
      <c r="J105" s="151">
        <f>J204</f>
        <v>0</v>
      </c>
      <c r="K105" s="10"/>
      <c r="L105" s="14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9" customFormat="1" ht="21.84" customHeight="1">
      <c r="A106" s="9"/>
      <c r="B106" s="144"/>
      <c r="C106" s="9"/>
      <c r="D106" s="152" t="s">
        <v>129</v>
      </c>
      <c r="E106" s="9"/>
      <c r="F106" s="9"/>
      <c r="G106" s="9"/>
      <c r="H106" s="9"/>
      <c r="I106" s="9"/>
      <c r="J106" s="153">
        <f>J207</f>
        <v>0</v>
      </c>
      <c r="K106" s="9"/>
      <c r="L106" s="144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hidden="1" s="2" customFormat="1" ht="21.84" customHeight="1">
      <c r="A107" s="34"/>
      <c r="B107" s="35"/>
      <c r="C107" s="34"/>
      <c r="D107" s="34"/>
      <c r="E107" s="34"/>
      <c r="F107" s="34"/>
      <c r="G107" s="34"/>
      <c r="H107" s="34"/>
      <c r="I107" s="34"/>
      <c r="J107" s="34"/>
      <c r="K107" s="34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hidden="1" s="2" customFormat="1" ht="6.96" customHeight="1">
      <c r="A108" s="34"/>
      <c r="B108" s="61"/>
      <c r="C108" s="62"/>
      <c r="D108" s="62"/>
      <c r="E108" s="62"/>
      <c r="F108" s="62"/>
      <c r="G108" s="62"/>
      <c r="H108" s="62"/>
      <c r="I108" s="62"/>
      <c r="J108" s="62"/>
      <c r="K108" s="62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hidden="1"/>
    <row r="110" hidden="1"/>
    <row r="111" hidden="1"/>
    <row r="112" s="2" customFormat="1" ht="6.96" customHeight="1">
      <c r="A112" s="34"/>
      <c r="B112" s="63"/>
      <c r="C112" s="64"/>
      <c r="D112" s="64"/>
      <c r="E112" s="64"/>
      <c r="F112" s="64"/>
      <c r="G112" s="64"/>
      <c r="H112" s="64"/>
      <c r="I112" s="64"/>
      <c r="J112" s="64"/>
      <c r="K112" s="6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24.96" customHeight="1">
      <c r="A113" s="34"/>
      <c r="B113" s="35"/>
      <c r="C113" s="19" t="s">
        <v>130</v>
      </c>
      <c r="D113" s="34"/>
      <c r="E113" s="34"/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15</v>
      </c>
      <c r="D115" s="34"/>
      <c r="E115" s="34"/>
      <c r="F115" s="34"/>
      <c r="G115" s="34"/>
      <c r="H115" s="34"/>
      <c r="I115" s="34"/>
      <c r="J115" s="34"/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122" t="str">
        <f>E7</f>
        <v>Kreatívne centrum Nitra – Kino Palace</v>
      </c>
      <c r="F116" s="28"/>
      <c r="G116" s="28"/>
      <c r="H116" s="28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113</v>
      </c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8" t="str">
        <f>E9</f>
        <v>01 - EL</v>
      </c>
      <c r="F118" s="34"/>
      <c r="G118" s="34"/>
      <c r="H118" s="34"/>
      <c r="I118" s="34"/>
      <c r="J118" s="34"/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F12</f>
        <v xml:space="preserve"> </v>
      </c>
      <c r="G120" s="34"/>
      <c r="H120" s="34"/>
      <c r="I120" s="28" t="s">
        <v>21</v>
      </c>
      <c r="J120" s="70" t="str">
        <f>IF(J12="","",J12)</f>
        <v>5. 12. 2019</v>
      </c>
      <c r="K120" s="34"/>
      <c r="L120" s="5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6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E15</f>
        <v xml:space="preserve"> </v>
      </c>
      <c r="G122" s="34"/>
      <c r="H122" s="34"/>
      <c r="I122" s="28" t="s">
        <v>28</v>
      </c>
      <c r="J122" s="32" t="str">
        <f>E21</f>
        <v>Baherník-M.B.E.s.r.o.</v>
      </c>
      <c r="K122" s="34"/>
      <c r="L122" s="56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26</v>
      </c>
      <c r="D123" s="34"/>
      <c r="E123" s="34"/>
      <c r="F123" s="23" t="str">
        <f>IF(E18="","",E18)</f>
        <v>Vyplň údaj</v>
      </c>
      <c r="G123" s="34"/>
      <c r="H123" s="34"/>
      <c r="I123" s="28" t="s">
        <v>33</v>
      </c>
      <c r="J123" s="32" t="str">
        <f>E24</f>
        <v>Baherník-M.B.E.s.r.o.</v>
      </c>
      <c r="K123" s="34"/>
      <c r="L123" s="56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6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54"/>
      <c r="B125" s="155"/>
      <c r="C125" s="156" t="s">
        <v>131</v>
      </c>
      <c r="D125" s="157" t="s">
        <v>60</v>
      </c>
      <c r="E125" s="157" t="s">
        <v>56</v>
      </c>
      <c r="F125" s="157" t="s">
        <v>57</v>
      </c>
      <c r="G125" s="157" t="s">
        <v>132</v>
      </c>
      <c r="H125" s="157" t="s">
        <v>133</v>
      </c>
      <c r="I125" s="157" t="s">
        <v>134</v>
      </c>
      <c r="J125" s="158" t="s">
        <v>117</v>
      </c>
      <c r="K125" s="159" t="s">
        <v>135</v>
      </c>
      <c r="L125" s="160"/>
      <c r="M125" s="87" t="s">
        <v>1</v>
      </c>
      <c r="N125" s="88" t="s">
        <v>39</v>
      </c>
      <c r="O125" s="88" t="s">
        <v>136</v>
      </c>
      <c r="P125" s="88" t="s">
        <v>137</v>
      </c>
      <c r="Q125" s="88" t="s">
        <v>138</v>
      </c>
      <c r="R125" s="88" t="s">
        <v>139</v>
      </c>
      <c r="S125" s="88" t="s">
        <v>140</v>
      </c>
      <c r="T125" s="89" t="s">
        <v>141</v>
      </c>
      <c r="U125" s="154"/>
      <c r="V125" s="154"/>
      <c r="W125" s="154"/>
      <c r="X125" s="154"/>
      <c r="Y125" s="154"/>
      <c r="Z125" s="154"/>
      <c r="AA125" s="154"/>
      <c r="AB125" s="154"/>
      <c r="AC125" s="154"/>
      <c r="AD125" s="154"/>
      <c r="AE125" s="154"/>
    </row>
    <row r="126" s="2" customFormat="1" ht="22.8" customHeight="1">
      <c r="A126" s="34"/>
      <c r="B126" s="35"/>
      <c r="C126" s="94" t="s">
        <v>118</v>
      </c>
      <c r="D126" s="34"/>
      <c r="E126" s="34"/>
      <c r="F126" s="34"/>
      <c r="G126" s="34"/>
      <c r="H126" s="34"/>
      <c r="I126" s="34"/>
      <c r="J126" s="161">
        <f>BK126</f>
        <v>0</v>
      </c>
      <c r="K126" s="34"/>
      <c r="L126" s="35"/>
      <c r="M126" s="90"/>
      <c r="N126" s="74"/>
      <c r="O126" s="91"/>
      <c r="P126" s="162">
        <f>P127+P131+P207</f>
        <v>0</v>
      </c>
      <c r="Q126" s="91"/>
      <c r="R126" s="162">
        <f>R127+R131+R207</f>
        <v>1.8550500000000003</v>
      </c>
      <c r="S126" s="91"/>
      <c r="T126" s="163">
        <f>T127+T131+T207</f>
        <v>0.0060000000000000001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119</v>
      </c>
      <c r="BK126" s="164">
        <f>BK127+BK131+BK207</f>
        <v>0</v>
      </c>
    </row>
    <row r="127" s="12" customFormat="1" ht="25.92" customHeight="1">
      <c r="A127" s="12"/>
      <c r="B127" s="165"/>
      <c r="C127" s="12"/>
      <c r="D127" s="166" t="s">
        <v>74</v>
      </c>
      <c r="E127" s="167" t="s">
        <v>142</v>
      </c>
      <c r="F127" s="167" t="s">
        <v>143</v>
      </c>
      <c r="G127" s="12"/>
      <c r="H127" s="12"/>
      <c r="I127" s="168"/>
      <c r="J127" s="153">
        <f>BK127</f>
        <v>0</v>
      </c>
      <c r="K127" s="12"/>
      <c r="L127" s="165"/>
      <c r="M127" s="169"/>
      <c r="N127" s="170"/>
      <c r="O127" s="170"/>
      <c r="P127" s="171">
        <f>P128</f>
        <v>0</v>
      </c>
      <c r="Q127" s="170"/>
      <c r="R127" s="171">
        <f>R128</f>
        <v>0.30141000000000001</v>
      </c>
      <c r="S127" s="170"/>
      <c r="T127" s="17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6" t="s">
        <v>83</v>
      </c>
      <c r="AT127" s="173" t="s">
        <v>74</v>
      </c>
      <c r="AU127" s="173" t="s">
        <v>75</v>
      </c>
      <c r="AY127" s="166" t="s">
        <v>144</v>
      </c>
      <c r="BK127" s="174">
        <f>BK128</f>
        <v>0</v>
      </c>
    </row>
    <row r="128" s="12" customFormat="1" ht="22.8" customHeight="1">
      <c r="A128" s="12"/>
      <c r="B128" s="165"/>
      <c r="C128" s="12"/>
      <c r="D128" s="166" t="s">
        <v>74</v>
      </c>
      <c r="E128" s="175" t="s">
        <v>145</v>
      </c>
      <c r="F128" s="175" t="s">
        <v>146</v>
      </c>
      <c r="G128" s="12"/>
      <c r="H128" s="12"/>
      <c r="I128" s="168"/>
      <c r="J128" s="176">
        <f>BK128</f>
        <v>0</v>
      </c>
      <c r="K128" s="12"/>
      <c r="L128" s="165"/>
      <c r="M128" s="169"/>
      <c r="N128" s="170"/>
      <c r="O128" s="170"/>
      <c r="P128" s="171">
        <f>SUM(P129:P130)</f>
        <v>0</v>
      </c>
      <c r="Q128" s="170"/>
      <c r="R128" s="171">
        <f>SUM(R129:R130)</f>
        <v>0.30141000000000001</v>
      </c>
      <c r="S128" s="170"/>
      <c r="T128" s="172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6" t="s">
        <v>83</v>
      </c>
      <c r="AT128" s="173" t="s">
        <v>74</v>
      </c>
      <c r="AU128" s="173" t="s">
        <v>83</v>
      </c>
      <c r="AY128" s="166" t="s">
        <v>144</v>
      </c>
      <c r="BK128" s="174">
        <f>SUM(BK129:BK130)</f>
        <v>0</v>
      </c>
    </row>
    <row r="129" s="2" customFormat="1" ht="16.5" customHeight="1">
      <c r="A129" s="34"/>
      <c r="B129" s="177"/>
      <c r="C129" s="178" t="s">
        <v>83</v>
      </c>
      <c r="D129" s="178" t="s">
        <v>147</v>
      </c>
      <c r="E129" s="179" t="s">
        <v>148</v>
      </c>
      <c r="F129" s="180" t="s">
        <v>149</v>
      </c>
      <c r="G129" s="181" t="s">
        <v>150</v>
      </c>
      <c r="H129" s="182">
        <v>141</v>
      </c>
      <c r="I129" s="183"/>
      <c r="J129" s="184">
        <f>ROUND(I129*H129,2)</f>
        <v>0</v>
      </c>
      <c r="K129" s="185"/>
      <c r="L129" s="35"/>
      <c r="M129" s="186" t="s">
        <v>1</v>
      </c>
      <c r="N129" s="187" t="s">
        <v>41</v>
      </c>
      <c r="O129" s="78"/>
      <c r="P129" s="188">
        <f>O129*H129</f>
        <v>0</v>
      </c>
      <c r="Q129" s="188">
        <v>1.0000000000000001E-05</v>
      </c>
      <c r="R129" s="188">
        <f>Q129*H129</f>
        <v>0.00141</v>
      </c>
      <c r="S129" s="188">
        <v>0</v>
      </c>
      <c r="T129" s="189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0" t="s">
        <v>151</v>
      </c>
      <c r="AT129" s="190" t="s">
        <v>147</v>
      </c>
      <c r="AU129" s="190" t="s">
        <v>152</v>
      </c>
      <c r="AY129" s="15" t="s">
        <v>144</v>
      </c>
      <c r="BE129" s="191">
        <f>IF(N129="základná",J129,0)</f>
        <v>0</v>
      </c>
      <c r="BF129" s="191">
        <f>IF(N129="znížená",J129,0)</f>
        <v>0</v>
      </c>
      <c r="BG129" s="191">
        <f>IF(N129="zákl. prenesená",J129,0)</f>
        <v>0</v>
      </c>
      <c r="BH129" s="191">
        <f>IF(N129="zníž. prenesená",J129,0)</f>
        <v>0</v>
      </c>
      <c r="BI129" s="191">
        <f>IF(N129="nulová",J129,0)</f>
        <v>0</v>
      </c>
      <c r="BJ129" s="15" t="s">
        <v>152</v>
      </c>
      <c r="BK129" s="191">
        <f>ROUND(I129*H129,2)</f>
        <v>0</v>
      </c>
      <c r="BL129" s="15" t="s">
        <v>151</v>
      </c>
      <c r="BM129" s="190" t="s">
        <v>153</v>
      </c>
    </row>
    <row r="130" s="2" customFormat="1" ht="16.5" customHeight="1">
      <c r="A130" s="34"/>
      <c r="B130" s="177"/>
      <c r="C130" s="192" t="s">
        <v>152</v>
      </c>
      <c r="D130" s="192" t="s">
        <v>154</v>
      </c>
      <c r="E130" s="193" t="s">
        <v>155</v>
      </c>
      <c r="F130" s="194" t="s">
        <v>156</v>
      </c>
      <c r="G130" s="195" t="s">
        <v>150</v>
      </c>
      <c r="H130" s="196">
        <v>10</v>
      </c>
      <c r="I130" s="197"/>
      <c r="J130" s="198">
        <f>ROUND(I130*H130,2)</f>
        <v>0</v>
      </c>
      <c r="K130" s="199"/>
      <c r="L130" s="200"/>
      <c r="M130" s="201" t="s">
        <v>1</v>
      </c>
      <c r="N130" s="202" t="s">
        <v>41</v>
      </c>
      <c r="O130" s="78"/>
      <c r="P130" s="188">
        <f>O130*H130</f>
        <v>0</v>
      </c>
      <c r="Q130" s="188">
        <v>0.029999999999999999</v>
      </c>
      <c r="R130" s="188">
        <f>Q130*H130</f>
        <v>0.29999999999999999</v>
      </c>
      <c r="S130" s="188">
        <v>0</v>
      </c>
      <c r="T130" s="189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0" t="s">
        <v>157</v>
      </c>
      <c r="AT130" s="190" t="s">
        <v>154</v>
      </c>
      <c r="AU130" s="190" t="s">
        <v>152</v>
      </c>
      <c r="AY130" s="15" t="s">
        <v>144</v>
      </c>
      <c r="BE130" s="191">
        <f>IF(N130="základná",J130,0)</f>
        <v>0</v>
      </c>
      <c r="BF130" s="191">
        <f>IF(N130="znížená",J130,0)</f>
        <v>0</v>
      </c>
      <c r="BG130" s="191">
        <f>IF(N130="zákl. prenesená",J130,0)</f>
        <v>0</v>
      </c>
      <c r="BH130" s="191">
        <f>IF(N130="zníž. prenesená",J130,0)</f>
        <v>0</v>
      </c>
      <c r="BI130" s="191">
        <f>IF(N130="nulová",J130,0)</f>
        <v>0</v>
      </c>
      <c r="BJ130" s="15" t="s">
        <v>152</v>
      </c>
      <c r="BK130" s="191">
        <f>ROUND(I130*H130,2)</f>
        <v>0</v>
      </c>
      <c r="BL130" s="15" t="s">
        <v>151</v>
      </c>
      <c r="BM130" s="190" t="s">
        <v>158</v>
      </c>
    </row>
    <row r="131" s="12" customFormat="1" ht="25.92" customHeight="1">
      <c r="A131" s="12"/>
      <c r="B131" s="165"/>
      <c r="C131" s="12"/>
      <c r="D131" s="166" t="s">
        <v>74</v>
      </c>
      <c r="E131" s="167" t="s">
        <v>154</v>
      </c>
      <c r="F131" s="167" t="s">
        <v>159</v>
      </c>
      <c r="G131" s="12"/>
      <c r="H131" s="12"/>
      <c r="I131" s="168"/>
      <c r="J131" s="153">
        <f>BK131</f>
        <v>0</v>
      </c>
      <c r="K131" s="12"/>
      <c r="L131" s="165"/>
      <c r="M131" s="169"/>
      <c r="N131" s="170"/>
      <c r="O131" s="170"/>
      <c r="P131" s="171">
        <f>P132+P188+P192+P197+P202+P204</f>
        <v>0</v>
      </c>
      <c r="Q131" s="170"/>
      <c r="R131" s="171">
        <f>R132+R188+R192+R197+R202+R204</f>
        <v>1.5536400000000004</v>
      </c>
      <c r="S131" s="170"/>
      <c r="T131" s="172">
        <f>T132+T188+T192+T197+T202+T204</f>
        <v>0.0060000000000000001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6" t="s">
        <v>160</v>
      </c>
      <c r="AT131" s="173" t="s">
        <v>74</v>
      </c>
      <c r="AU131" s="173" t="s">
        <v>75</v>
      </c>
      <c r="AY131" s="166" t="s">
        <v>144</v>
      </c>
      <c r="BK131" s="174">
        <f>BK132+BK188+BK192+BK197+BK202+BK204</f>
        <v>0</v>
      </c>
    </row>
    <row r="132" s="12" customFormat="1" ht="22.8" customHeight="1">
      <c r="A132" s="12"/>
      <c r="B132" s="165"/>
      <c r="C132" s="12"/>
      <c r="D132" s="166" t="s">
        <v>74</v>
      </c>
      <c r="E132" s="175" t="s">
        <v>161</v>
      </c>
      <c r="F132" s="175" t="s">
        <v>162</v>
      </c>
      <c r="G132" s="12"/>
      <c r="H132" s="12"/>
      <c r="I132" s="168"/>
      <c r="J132" s="176">
        <f>BK132</f>
        <v>0</v>
      </c>
      <c r="K132" s="12"/>
      <c r="L132" s="165"/>
      <c r="M132" s="169"/>
      <c r="N132" s="170"/>
      <c r="O132" s="170"/>
      <c r="P132" s="171">
        <f>SUM(P133:P187)</f>
        <v>0</v>
      </c>
      <c r="Q132" s="170"/>
      <c r="R132" s="171">
        <f>SUM(R133:R187)</f>
        <v>1.4636400000000003</v>
      </c>
      <c r="S132" s="170"/>
      <c r="T132" s="172">
        <f>SUM(T133:T187)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6" t="s">
        <v>160</v>
      </c>
      <c r="AT132" s="173" t="s">
        <v>74</v>
      </c>
      <c r="AU132" s="173" t="s">
        <v>83</v>
      </c>
      <c r="AY132" s="166" t="s">
        <v>144</v>
      </c>
      <c r="BK132" s="174">
        <f>SUM(BK133:BK187)</f>
        <v>0</v>
      </c>
    </row>
    <row r="133" s="2" customFormat="1" ht="44.25" customHeight="1">
      <c r="A133" s="34"/>
      <c r="B133" s="177"/>
      <c r="C133" s="178" t="s">
        <v>160</v>
      </c>
      <c r="D133" s="178" t="s">
        <v>147</v>
      </c>
      <c r="E133" s="179" t="s">
        <v>163</v>
      </c>
      <c r="F133" s="180" t="s">
        <v>164</v>
      </c>
      <c r="G133" s="181" t="s">
        <v>165</v>
      </c>
      <c r="H133" s="182">
        <v>1</v>
      </c>
      <c r="I133" s="183"/>
      <c r="J133" s="184">
        <f>ROUND(I133*H133,2)</f>
        <v>0</v>
      </c>
      <c r="K133" s="185"/>
      <c r="L133" s="35"/>
      <c r="M133" s="186" t="s">
        <v>1</v>
      </c>
      <c r="N133" s="187" t="s">
        <v>41</v>
      </c>
      <c r="O133" s="78"/>
      <c r="P133" s="188">
        <f>O133*H133</f>
        <v>0</v>
      </c>
      <c r="Q133" s="188">
        <v>0</v>
      </c>
      <c r="R133" s="188">
        <f>Q133*H133</f>
        <v>0</v>
      </c>
      <c r="S133" s="188">
        <v>0</v>
      </c>
      <c r="T133" s="189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0" t="s">
        <v>166</v>
      </c>
      <c r="AT133" s="190" t="s">
        <v>147</v>
      </c>
      <c r="AU133" s="190" t="s">
        <v>152</v>
      </c>
      <c r="AY133" s="15" t="s">
        <v>144</v>
      </c>
      <c r="BE133" s="191">
        <f>IF(N133="základná",J133,0)</f>
        <v>0</v>
      </c>
      <c r="BF133" s="191">
        <f>IF(N133="znížená",J133,0)</f>
        <v>0</v>
      </c>
      <c r="BG133" s="191">
        <f>IF(N133="zákl. prenesená",J133,0)</f>
        <v>0</v>
      </c>
      <c r="BH133" s="191">
        <f>IF(N133="zníž. prenesená",J133,0)</f>
        <v>0</v>
      </c>
      <c r="BI133" s="191">
        <f>IF(N133="nulová",J133,0)</f>
        <v>0</v>
      </c>
      <c r="BJ133" s="15" t="s">
        <v>152</v>
      </c>
      <c r="BK133" s="191">
        <f>ROUND(I133*H133,2)</f>
        <v>0</v>
      </c>
      <c r="BL133" s="15" t="s">
        <v>166</v>
      </c>
      <c r="BM133" s="190" t="s">
        <v>167</v>
      </c>
    </row>
    <row r="134" s="2" customFormat="1" ht="21.75" customHeight="1">
      <c r="A134" s="34"/>
      <c r="B134" s="177"/>
      <c r="C134" s="178" t="s">
        <v>151</v>
      </c>
      <c r="D134" s="178" t="s">
        <v>147</v>
      </c>
      <c r="E134" s="179" t="s">
        <v>168</v>
      </c>
      <c r="F134" s="180" t="s">
        <v>169</v>
      </c>
      <c r="G134" s="181" t="s">
        <v>150</v>
      </c>
      <c r="H134" s="182">
        <v>87</v>
      </c>
      <c r="I134" s="183"/>
      <c r="J134" s="184">
        <f>ROUND(I134*H134,2)</f>
        <v>0</v>
      </c>
      <c r="K134" s="185"/>
      <c r="L134" s="35"/>
      <c r="M134" s="186" t="s">
        <v>1</v>
      </c>
      <c r="N134" s="187" t="s">
        <v>41</v>
      </c>
      <c r="O134" s="78"/>
      <c r="P134" s="188">
        <f>O134*H134</f>
        <v>0</v>
      </c>
      <c r="Q134" s="188">
        <v>0</v>
      </c>
      <c r="R134" s="188">
        <f>Q134*H134</f>
        <v>0</v>
      </c>
      <c r="S134" s="188">
        <v>0</v>
      </c>
      <c r="T134" s="189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0" t="s">
        <v>170</v>
      </c>
      <c r="AT134" s="190" t="s">
        <v>147</v>
      </c>
      <c r="AU134" s="190" t="s">
        <v>152</v>
      </c>
      <c r="AY134" s="15" t="s">
        <v>144</v>
      </c>
      <c r="BE134" s="191">
        <f>IF(N134="základná",J134,0)</f>
        <v>0</v>
      </c>
      <c r="BF134" s="191">
        <f>IF(N134="znížená",J134,0)</f>
        <v>0</v>
      </c>
      <c r="BG134" s="191">
        <f>IF(N134="zákl. prenesená",J134,0)</f>
        <v>0</v>
      </c>
      <c r="BH134" s="191">
        <f>IF(N134="zníž. prenesená",J134,0)</f>
        <v>0</v>
      </c>
      <c r="BI134" s="191">
        <f>IF(N134="nulová",J134,0)</f>
        <v>0</v>
      </c>
      <c r="BJ134" s="15" t="s">
        <v>152</v>
      </c>
      <c r="BK134" s="191">
        <f>ROUND(I134*H134,2)</f>
        <v>0</v>
      </c>
      <c r="BL134" s="15" t="s">
        <v>170</v>
      </c>
      <c r="BM134" s="190" t="s">
        <v>171</v>
      </c>
    </row>
    <row r="135" s="2" customFormat="1" ht="21.75" customHeight="1">
      <c r="A135" s="34"/>
      <c r="B135" s="177"/>
      <c r="C135" s="192" t="s">
        <v>172</v>
      </c>
      <c r="D135" s="192" t="s">
        <v>154</v>
      </c>
      <c r="E135" s="193" t="s">
        <v>173</v>
      </c>
      <c r="F135" s="194" t="s">
        <v>174</v>
      </c>
      <c r="G135" s="195" t="s">
        <v>150</v>
      </c>
      <c r="H135" s="196">
        <v>87</v>
      </c>
      <c r="I135" s="197"/>
      <c r="J135" s="198">
        <f>ROUND(I135*H135,2)</f>
        <v>0</v>
      </c>
      <c r="K135" s="199"/>
      <c r="L135" s="200"/>
      <c r="M135" s="201" t="s">
        <v>1</v>
      </c>
      <c r="N135" s="202" t="s">
        <v>41</v>
      </c>
      <c r="O135" s="78"/>
      <c r="P135" s="188">
        <f>O135*H135</f>
        <v>0</v>
      </c>
      <c r="Q135" s="188">
        <v>5.0000000000000002E-05</v>
      </c>
      <c r="R135" s="188">
        <f>Q135*H135</f>
        <v>0.0043500000000000006</v>
      </c>
      <c r="S135" s="188">
        <v>0</v>
      </c>
      <c r="T135" s="189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0" t="s">
        <v>175</v>
      </c>
      <c r="AT135" s="190" t="s">
        <v>154</v>
      </c>
      <c r="AU135" s="190" t="s">
        <v>152</v>
      </c>
      <c r="AY135" s="15" t="s">
        <v>144</v>
      </c>
      <c r="BE135" s="191">
        <f>IF(N135="základná",J135,0)</f>
        <v>0</v>
      </c>
      <c r="BF135" s="191">
        <f>IF(N135="znížená",J135,0)</f>
        <v>0</v>
      </c>
      <c r="BG135" s="191">
        <f>IF(N135="zákl. prenesená",J135,0)</f>
        <v>0</v>
      </c>
      <c r="BH135" s="191">
        <f>IF(N135="zníž. prenesená",J135,0)</f>
        <v>0</v>
      </c>
      <c r="BI135" s="191">
        <f>IF(N135="nulová",J135,0)</f>
        <v>0</v>
      </c>
      <c r="BJ135" s="15" t="s">
        <v>152</v>
      </c>
      <c r="BK135" s="191">
        <f>ROUND(I135*H135,2)</f>
        <v>0</v>
      </c>
      <c r="BL135" s="15" t="s">
        <v>175</v>
      </c>
      <c r="BM135" s="190" t="s">
        <v>176</v>
      </c>
    </row>
    <row r="136" s="2" customFormat="1" ht="21.75" customHeight="1">
      <c r="A136" s="34"/>
      <c r="B136" s="177"/>
      <c r="C136" s="178" t="s">
        <v>177</v>
      </c>
      <c r="D136" s="178" t="s">
        <v>147</v>
      </c>
      <c r="E136" s="179" t="s">
        <v>168</v>
      </c>
      <c r="F136" s="180" t="s">
        <v>169</v>
      </c>
      <c r="G136" s="181" t="s">
        <v>150</v>
      </c>
      <c r="H136" s="182">
        <v>54</v>
      </c>
      <c r="I136" s="183"/>
      <c r="J136" s="184">
        <f>ROUND(I136*H136,2)</f>
        <v>0</v>
      </c>
      <c r="K136" s="185"/>
      <c r="L136" s="35"/>
      <c r="M136" s="186" t="s">
        <v>1</v>
      </c>
      <c r="N136" s="187" t="s">
        <v>41</v>
      </c>
      <c r="O136" s="78"/>
      <c r="P136" s="188">
        <f>O136*H136</f>
        <v>0</v>
      </c>
      <c r="Q136" s="188">
        <v>0</v>
      </c>
      <c r="R136" s="188">
        <f>Q136*H136</f>
        <v>0</v>
      </c>
      <c r="S136" s="188">
        <v>0</v>
      </c>
      <c r="T136" s="189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0" t="s">
        <v>170</v>
      </c>
      <c r="AT136" s="190" t="s">
        <v>147</v>
      </c>
      <c r="AU136" s="190" t="s">
        <v>152</v>
      </c>
      <c r="AY136" s="15" t="s">
        <v>144</v>
      </c>
      <c r="BE136" s="191">
        <f>IF(N136="základná",J136,0)</f>
        <v>0</v>
      </c>
      <c r="BF136" s="191">
        <f>IF(N136="znížená",J136,0)</f>
        <v>0</v>
      </c>
      <c r="BG136" s="191">
        <f>IF(N136="zákl. prenesená",J136,0)</f>
        <v>0</v>
      </c>
      <c r="BH136" s="191">
        <f>IF(N136="zníž. prenesená",J136,0)</f>
        <v>0</v>
      </c>
      <c r="BI136" s="191">
        <f>IF(N136="nulová",J136,0)</f>
        <v>0</v>
      </c>
      <c r="BJ136" s="15" t="s">
        <v>152</v>
      </c>
      <c r="BK136" s="191">
        <f>ROUND(I136*H136,2)</f>
        <v>0</v>
      </c>
      <c r="BL136" s="15" t="s">
        <v>170</v>
      </c>
      <c r="BM136" s="190" t="s">
        <v>178</v>
      </c>
    </row>
    <row r="137" s="2" customFormat="1" ht="24.15" customHeight="1">
      <c r="A137" s="34"/>
      <c r="B137" s="177"/>
      <c r="C137" s="192" t="s">
        <v>179</v>
      </c>
      <c r="D137" s="192" t="s">
        <v>154</v>
      </c>
      <c r="E137" s="193" t="s">
        <v>180</v>
      </c>
      <c r="F137" s="194" t="s">
        <v>181</v>
      </c>
      <c r="G137" s="195" t="s">
        <v>150</v>
      </c>
      <c r="H137" s="196">
        <v>54</v>
      </c>
      <c r="I137" s="197"/>
      <c r="J137" s="198">
        <f>ROUND(I137*H137,2)</f>
        <v>0</v>
      </c>
      <c r="K137" s="199"/>
      <c r="L137" s="200"/>
      <c r="M137" s="201" t="s">
        <v>1</v>
      </c>
      <c r="N137" s="202" t="s">
        <v>41</v>
      </c>
      <c r="O137" s="78"/>
      <c r="P137" s="188">
        <f>O137*H137</f>
        <v>0</v>
      </c>
      <c r="Q137" s="188">
        <v>5.0000000000000002E-05</v>
      </c>
      <c r="R137" s="188">
        <f>Q137*H137</f>
        <v>0.0027000000000000001</v>
      </c>
      <c r="S137" s="188">
        <v>0</v>
      </c>
      <c r="T137" s="189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0" t="s">
        <v>175</v>
      </c>
      <c r="AT137" s="190" t="s">
        <v>154</v>
      </c>
      <c r="AU137" s="190" t="s">
        <v>152</v>
      </c>
      <c r="AY137" s="15" t="s">
        <v>144</v>
      </c>
      <c r="BE137" s="191">
        <f>IF(N137="základná",J137,0)</f>
        <v>0</v>
      </c>
      <c r="BF137" s="191">
        <f>IF(N137="znížená",J137,0)</f>
        <v>0</v>
      </c>
      <c r="BG137" s="191">
        <f>IF(N137="zákl. prenesená",J137,0)</f>
        <v>0</v>
      </c>
      <c r="BH137" s="191">
        <f>IF(N137="zníž. prenesená",J137,0)</f>
        <v>0</v>
      </c>
      <c r="BI137" s="191">
        <f>IF(N137="nulová",J137,0)</f>
        <v>0</v>
      </c>
      <c r="BJ137" s="15" t="s">
        <v>152</v>
      </c>
      <c r="BK137" s="191">
        <f>ROUND(I137*H137,2)</f>
        <v>0</v>
      </c>
      <c r="BL137" s="15" t="s">
        <v>175</v>
      </c>
      <c r="BM137" s="190" t="s">
        <v>182</v>
      </c>
    </row>
    <row r="138" s="2" customFormat="1" ht="16.5" customHeight="1">
      <c r="A138" s="34"/>
      <c r="B138" s="177"/>
      <c r="C138" s="178" t="s">
        <v>157</v>
      </c>
      <c r="D138" s="178" t="s">
        <v>147</v>
      </c>
      <c r="E138" s="179" t="s">
        <v>183</v>
      </c>
      <c r="F138" s="180" t="s">
        <v>184</v>
      </c>
      <c r="G138" s="181" t="s">
        <v>150</v>
      </c>
      <c r="H138" s="182">
        <v>11</v>
      </c>
      <c r="I138" s="183"/>
      <c r="J138" s="184">
        <f>ROUND(I138*H138,2)</f>
        <v>0</v>
      </c>
      <c r="K138" s="185"/>
      <c r="L138" s="35"/>
      <c r="M138" s="186" t="s">
        <v>1</v>
      </c>
      <c r="N138" s="187" t="s">
        <v>41</v>
      </c>
      <c r="O138" s="78"/>
      <c r="P138" s="188">
        <f>O138*H138</f>
        <v>0</v>
      </c>
      <c r="Q138" s="188">
        <v>0</v>
      </c>
      <c r="R138" s="188">
        <f>Q138*H138</f>
        <v>0</v>
      </c>
      <c r="S138" s="188">
        <v>0</v>
      </c>
      <c r="T138" s="189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0" t="s">
        <v>170</v>
      </c>
      <c r="AT138" s="190" t="s">
        <v>147</v>
      </c>
      <c r="AU138" s="190" t="s">
        <v>152</v>
      </c>
      <c r="AY138" s="15" t="s">
        <v>144</v>
      </c>
      <c r="BE138" s="191">
        <f>IF(N138="základná",J138,0)</f>
        <v>0</v>
      </c>
      <c r="BF138" s="191">
        <f>IF(N138="znížená",J138,0)</f>
        <v>0</v>
      </c>
      <c r="BG138" s="191">
        <f>IF(N138="zákl. prenesená",J138,0)</f>
        <v>0</v>
      </c>
      <c r="BH138" s="191">
        <f>IF(N138="zníž. prenesená",J138,0)</f>
        <v>0</v>
      </c>
      <c r="BI138" s="191">
        <f>IF(N138="nulová",J138,0)</f>
        <v>0</v>
      </c>
      <c r="BJ138" s="15" t="s">
        <v>152</v>
      </c>
      <c r="BK138" s="191">
        <f>ROUND(I138*H138,2)</f>
        <v>0</v>
      </c>
      <c r="BL138" s="15" t="s">
        <v>170</v>
      </c>
      <c r="BM138" s="190" t="s">
        <v>185</v>
      </c>
    </row>
    <row r="139" s="2" customFormat="1" ht="24.15" customHeight="1">
      <c r="A139" s="34"/>
      <c r="B139" s="177"/>
      <c r="C139" s="192" t="s">
        <v>145</v>
      </c>
      <c r="D139" s="192" t="s">
        <v>154</v>
      </c>
      <c r="E139" s="193" t="s">
        <v>186</v>
      </c>
      <c r="F139" s="194" t="s">
        <v>187</v>
      </c>
      <c r="G139" s="195" t="s">
        <v>150</v>
      </c>
      <c r="H139" s="196">
        <v>11</v>
      </c>
      <c r="I139" s="197"/>
      <c r="J139" s="198">
        <f>ROUND(I139*H139,2)</f>
        <v>0</v>
      </c>
      <c r="K139" s="199"/>
      <c r="L139" s="200"/>
      <c r="M139" s="201" t="s">
        <v>1</v>
      </c>
      <c r="N139" s="202" t="s">
        <v>41</v>
      </c>
      <c r="O139" s="78"/>
      <c r="P139" s="188">
        <f>O139*H139</f>
        <v>0</v>
      </c>
      <c r="Q139" s="188">
        <v>0</v>
      </c>
      <c r="R139" s="188">
        <f>Q139*H139</f>
        <v>0</v>
      </c>
      <c r="S139" s="188">
        <v>0</v>
      </c>
      <c r="T139" s="189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0" t="s">
        <v>188</v>
      </c>
      <c r="AT139" s="190" t="s">
        <v>154</v>
      </c>
      <c r="AU139" s="190" t="s">
        <v>152</v>
      </c>
      <c r="AY139" s="15" t="s">
        <v>144</v>
      </c>
      <c r="BE139" s="191">
        <f>IF(N139="základná",J139,0)</f>
        <v>0</v>
      </c>
      <c r="BF139" s="191">
        <f>IF(N139="znížená",J139,0)</f>
        <v>0</v>
      </c>
      <c r="BG139" s="191">
        <f>IF(N139="zákl. prenesená",J139,0)</f>
        <v>0</v>
      </c>
      <c r="BH139" s="191">
        <f>IF(N139="zníž. prenesená",J139,0)</f>
        <v>0</v>
      </c>
      <c r="BI139" s="191">
        <f>IF(N139="nulová",J139,0)</f>
        <v>0</v>
      </c>
      <c r="BJ139" s="15" t="s">
        <v>152</v>
      </c>
      <c r="BK139" s="191">
        <f>ROUND(I139*H139,2)</f>
        <v>0</v>
      </c>
      <c r="BL139" s="15" t="s">
        <v>170</v>
      </c>
      <c r="BM139" s="190" t="s">
        <v>189</v>
      </c>
    </row>
    <row r="140" s="2" customFormat="1" ht="16.5" customHeight="1">
      <c r="A140" s="34"/>
      <c r="B140" s="177"/>
      <c r="C140" s="178" t="s">
        <v>109</v>
      </c>
      <c r="D140" s="178" t="s">
        <v>147</v>
      </c>
      <c r="E140" s="179" t="s">
        <v>190</v>
      </c>
      <c r="F140" s="180" t="s">
        <v>191</v>
      </c>
      <c r="G140" s="181" t="s">
        <v>192</v>
      </c>
      <c r="H140" s="182">
        <v>5</v>
      </c>
      <c r="I140" s="183"/>
      <c r="J140" s="184">
        <f>ROUND(I140*H140,2)</f>
        <v>0</v>
      </c>
      <c r="K140" s="185"/>
      <c r="L140" s="35"/>
      <c r="M140" s="186" t="s">
        <v>1</v>
      </c>
      <c r="N140" s="187" t="s">
        <v>41</v>
      </c>
      <c r="O140" s="78"/>
      <c r="P140" s="188">
        <f>O140*H140</f>
        <v>0</v>
      </c>
      <c r="Q140" s="188">
        <v>0</v>
      </c>
      <c r="R140" s="188">
        <f>Q140*H140</f>
        <v>0</v>
      </c>
      <c r="S140" s="188">
        <v>0</v>
      </c>
      <c r="T140" s="189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0" t="s">
        <v>170</v>
      </c>
      <c r="AT140" s="190" t="s">
        <v>147</v>
      </c>
      <c r="AU140" s="190" t="s">
        <v>152</v>
      </c>
      <c r="AY140" s="15" t="s">
        <v>144</v>
      </c>
      <c r="BE140" s="191">
        <f>IF(N140="základná",J140,0)</f>
        <v>0</v>
      </c>
      <c r="BF140" s="191">
        <f>IF(N140="znížená",J140,0)</f>
        <v>0</v>
      </c>
      <c r="BG140" s="191">
        <f>IF(N140="zákl. prenesená",J140,0)</f>
        <v>0</v>
      </c>
      <c r="BH140" s="191">
        <f>IF(N140="zníž. prenesená",J140,0)</f>
        <v>0</v>
      </c>
      <c r="BI140" s="191">
        <f>IF(N140="nulová",J140,0)</f>
        <v>0</v>
      </c>
      <c r="BJ140" s="15" t="s">
        <v>152</v>
      </c>
      <c r="BK140" s="191">
        <f>ROUND(I140*H140,2)</f>
        <v>0</v>
      </c>
      <c r="BL140" s="15" t="s">
        <v>170</v>
      </c>
      <c r="BM140" s="190" t="s">
        <v>193</v>
      </c>
    </row>
    <row r="141" s="2" customFormat="1" ht="16.5" customHeight="1">
      <c r="A141" s="34"/>
      <c r="B141" s="177"/>
      <c r="C141" s="192" t="s">
        <v>194</v>
      </c>
      <c r="D141" s="192" t="s">
        <v>154</v>
      </c>
      <c r="E141" s="193" t="s">
        <v>195</v>
      </c>
      <c r="F141" s="194" t="s">
        <v>196</v>
      </c>
      <c r="G141" s="195" t="s">
        <v>150</v>
      </c>
      <c r="H141" s="196">
        <v>1</v>
      </c>
      <c r="I141" s="197"/>
      <c r="J141" s="198">
        <f>ROUND(I141*H141,2)</f>
        <v>0</v>
      </c>
      <c r="K141" s="199"/>
      <c r="L141" s="200"/>
      <c r="M141" s="201" t="s">
        <v>1</v>
      </c>
      <c r="N141" s="202" t="s">
        <v>41</v>
      </c>
      <c r="O141" s="78"/>
      <c r="P141" s="188">
        <f>O141*H141</f>
        <v>0</v>
      </c>
      <c r="Q141" s="188">
        <v>0</v>
      </c>
      <c r="R141" s="188">
        <f>Q141*H141</f>
        <v>0</v>
      </c>
      <c r="S141" s="188">
        <v>0</v>
      </c>
      <c r="T141" s="189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0" t="s">
        <v>188</v>
      </c>
      <c r="AT141" s="190" t="s">
        <v>154</v>
      </c>
      <c r="AU141" s="190" t="s">
        <v>152</v>
      </c>
      <c r="AY141" s="15" t="s">
        <v>144</v>
      </c>
      <c r="BE141" s="191">
        <f>IF(N141="základná",J141,0)</f>
        <v>0</v>
      </c>
      <c r="BF141" s="191">
        <f>IF(N141="znížená",J141,0)</f>
        <v>0</v>
      </c>
      <c r="BG141" s="191">
        <f>IF(N141="zákl. prenesená",J141,0)</f>
        <v>0</v>
      </c>
      <c r="BH141" s="191">
        <f>IF(N141="zníž. prenesená",J141,0)</f>
        <v>0</v>
      </c>
      <c r="BI141" s="191">
        <f>IF(N141="nulová",J141,0)</f>
        <v>0</v>
      </c>
      <c r="BJ141" s="15" t="s">
        <v>152</v>
      </c>
      <c r="BK141" s="191">
        <f>ROUND(I141*H141,2)</f>
        <v>0</v>
      </c>
      <c r="BL141" s="15" t="s">
        <v>170</v>
      </c>
      <c r="BM141" s="190" t="s">
        <v>197</v>
      </c>
    </row>
    <row r="142" s="2" customFormat="1" ht="33" customHeight="1">
      <c r="A142" s="34"/>
      <c r="B142" s="177"/>
      <c r="C142" s="178" t="s">
        <v>198</v>
      </c>
      <c r="D142" s="178" t="s">
        <v>147</v>
      </c>
      <c r="E142" s="179" t="s">
        <v>199</v>
      </c>
      <c r="F142" s="180" t="s">
        <v>200</v>
      </c>
      <c r="G142" s="181" t="s">
        <v>150</v>
      </c>
      <c r="H142" s="182">
        <v>14</v>
      </c>
      <c r="I142" s="183"/>
      <c r="J142" s="184">
        <f>ROUND(I142*H142,2)</f>
        <v>0</v>
      </c>
      <c r="K142" s="185"/>
      <c r="L142" s="35"/>
      <c r="M142" s="186" t="s">
        <v>1</v>
      </c>
      <c r="N142" s="187" t="s">
        <v>41</v>
      </c>
      <c r="O142" s="78"/>
      <c r="P142" s="188">
        <f>O142*H142</f>
        <v>0</v>
      </c>
      <c r="Q142" s="188">
        <v>0</v>
      </c>
      <c r="R142" s="188">
        <f>Q142*H142</f>
        <v>0</v>
      </c>
      <c r="S142" s="188">
        <v>0</v>
      </c>
      <c r="T142" s="189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0" t="s">
        <v>170</v>
      </c>
      <c r="AT142" s="190" t="s">
        <v>147</v>
      </c>
      <c r="AU142" s="190" t="s">
        <v>152</v>
      </c>
      <c r="AY142" s="15" t="s">
        <v>144</v>
      </c>
      <c r="BE142" s="191">
        <f>IF(N142="základná",J142,0)</f>
        <v>0</v>
      </c>
      <c r="BF142" s="191">
        <f>IF(N142="znížená",J142,0)</f>
        <v>0</v>
      </c>
      <c r="BG142" s="191">
        <f>IF(N142="zákl. prenesená",J142,0)</f>
        <v>0</v>
      </c>
      <c r="BH142" s="191">
        <f>IF(N142="zníž. prenesená",J142,0)</f>
        <v>0</v>
      </c>
      <c r="BI142" s="191">
        <f>IF(N142="nulová",J142,0)</f>
        <v>0</v>
      </c>
      <c r="BJ142" s="15" t="s">
        <v>152</v>
      </c>
      <c r="BK142" s="191">
        <f>ROUND(I142*H142,2)</f>
        <v>0</v>
      </c>
      <c r="BL142" s="15" t="s">
        <v>170</v>
      </c>
      <c r="BM142" s="190" t="s">
        <v>201</v>
      </c>
    </row>
    <row r="143" s="2" customFormat="1" ht="16.5" customHeight="1">
      <c r="A143" s="34"/>
      <c r="B143" s="177"/>
      <c r="C143" s="192" t="s">
        <v>202</v>
      </c>
      <c r="D143" s="192" t="s">
        <v>154</v>
      </c>
      <c r="E143" s="193" t="s">
        <v>203</v>
      </c>
      <c r="F143" s="194" t="s">
        <v>204</v>
      </c>
      <c r="G143" s="195" t="s">
        <v>150</v>
      </c>
      <c r="H143" s="196">
        <v>14</v>
      </c>
      <c r="I143" s="197"/>
      <c r="J143" s="198">
        <f>ROUND(I143*H143,2)</f>
        <v>0</v>
      </c>
      <c r="K143" s="199"/>
      <c r="L143" s="200"/>
      <c r="M143" s="201" t="s">
        <v>1</v>
      </c>
      <c r="N143" s="202" t="s">
        <v>41</v>
      </c>
      <c r="O143" s="78"/>
      <c r="P143" s="188">
        <f>O143*H143</f>
        <v>0</v>
      </c>
      <c r="Q143" s="188">
        <v>0.00010000000000000001</v>
      </c>
      <c r="R143" s="188">
        <f>Q143*H143</f>
        <v>0.0014</v>
      </c>
      <c r="S143" s="188">
        <v>0</v>
      </c>
      <c r="T143" s="189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0" t="s">
        <v>175</v>
      </c>
      <c r="AT143" s="190" t="s">
        <v>154</v>
      </c>
      <c r="AU143" s="190" t="s">
        <v>152</v>
      </c>
      <c r="AY143" s="15" t="s">
        <v>144</v>
      </c>
      <c r="BE143" s="191">
        <f>IF(N143="základná",J143,0)</f>
        <v>0</v>
      </c>
      <c r="BF143" s="191">
        <f>IF(N143="znížená",J143,0)</f>
        <v>0</v>
      </c>
      <c r="BG143" s="191">
        <f>IF(N143="zákl. prenesená",J143,0)</f>
        <v>0</v>
      </c>
      <c r="BH143" s="191">
        <f>IF(N143="zníž. prenesená",J143,0)</f>
        <v>0</v>
      </c>
      <c r="BI143" s="191">
        <f>IF(N143="nulová",J143,0)</f>
        <v>0</v>
      </c>
      <c r="BJ143" s="15" t="s">
        <v>152</v>
      </c>
      <c r="BK143" s="191">
        <f>ROUND(I143*H143,2)</f>
        <v>0</v>
      </c>
      <c r="BL143" s="15" t="s">
        <v>175</v>
      </c>
      <c r="BM143" s="190" t="s">
        <v>205</v>
      </c>
    </row>
    <row r="144" s="2" customFormat="1" ht="33" customHeight="1">
      <c r="A144" s="34"/>
      <c r="B144" s="177"/>
      <c r="C144" s="178" t="s">
        <v>206</v>
      </c>
      <c r="D144" s="178" t="s">
        <v>147</v>
      </c>
      <c r="E144" s="179" t="s">
        <v>207</v>
      </c>
      <c r="F144" s="180" t="s">
        <v>208</v>
      </c>
      <c r="G144" s="181" t="s">
        <v>150</v>
      </c>
      <c r="H144" s="182">
        <v>3</v>
      </c>
      <c r="I144" s="183"/>
      <c r="J144" s="184">
        <f>ROUND(I144*H144,2)</f>
        <v>0</v>
      </c>
      <c r="K144" s="185"/>
      <c r="L144" s="35"/>
      <c r="M144" s="186" t="s">
        <v>1</v>
      </c>
      <c r="N144" s="187" t="s">
        <v>41</v>
      </c>
      <c r="O144" s="78"/>
      <c r="P144" s="188">
        <f>O144*H144</f>
        <v>0</v>
      </c>
      <c r="Q144" s="188">
        <v>0</v>
      </c>
      <c r="R144" s="188">
        <f>Q144*H144</f>
        <v>0</v>
      </c>
      <c r="S144" s="188">
        <v>0</v>
      </c>
      <c r="T144" s="189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0" t="s">
        <v>170</v>
      </c>
      <c r="AT144" s="190" t="s">
        <v>147</v>
      </c>
      <c r="AU144" s="190" t="s">
        <v>152</v>
      </c>
      <c r="AY144" s="15" t="s">
        <v>144</v>
      </c>
      <c r="BE144" s="191">
        <f>IF(N144="základná",J144,0)</f>
        <v>0</v>
      </c>
      <c r="BF144" s="191">
        <f>IF(N144="znížená",J144,0)</f>
        <v>0</v>
      </c>
      <c r="BG144" s="191">
        <f>IF(N144="zákl. prenesená",J144,0)</f>
        <v>0</v>
      </c>
      <c r="BH144" s="191">
        <f>IF(N144="zníž. prenesená",J144,0)</f>
        <v>0</v>
      </c>
      <c r="BI144" s="191">
        <f>IF(N144="nulová",J144,0)</f>
        <v>0</v>
      </c>
      <c r="BJ144" s="15" t="s">
        <v>152</v>
      </c>
      <c r="BK144" s="191">
        <f>ROUND(I144*H144,2)</f>
        <v>0</v>
      </c>
      <c r="BL144" s="15" t="s">
        <v>170</v>
      </c>
      <c r="BM144" s="190" t="s">
        <v>209</v>
      </c>
    </row>
    <row r="145" s="2" customFormat="1" ht="21.75" customHeight="1">
      <c r="A145" s="34"/>
      <c r="B145" s="177"/>
      <c r="C145" s="192" t="s">
        <v>210</v>
      </c>
      <c r="D145" s="192" t="s">
        <v>154</v>
      </c>
      <c r="E145" s="193" t="s">
        <v>211</v>
      </c>
      <c r="F145" s="194" t="s">
        <v>212</v>
      </c>
      <c r="G145" s="195" t="s">
        <v>150</v>
      </c>
      <c r="H145" s="196">
        <v>3</v>
      </c>
      <c r="I145" s="197"/>
      <c r="J145" s="198">
        <f>ROUND(I145*H145,2)</f>
        <v>0</v>
      </c>
      <c r="K145" s="199"/>
      <c r="L145" s="200"/>
      <c r="M145" s="201" t="s">
        <v>1</v>
      </c>
      <c r="N145" s="202" t="s">
        <v>41</v>
      </c>
      <c r="O145" s="78"/>
      <c r="P145" s="188">
        <f>O145*H145</f>
        <v>0</v>
      </c>
      <c r="Q145" s="188">
        <v>6.0000000000000002E-05</v>
      </c>
      <c r="R145" s="188">
        <f>Q145*H145</f>
        <v>0.00018000000000000001</v>
      </c>
      <c r="S145" s="188">
        <v>0</v>
      </c>
      <c r="T145" s="189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0" t="s">
        <v>175</v>
      </c>
      <c r="AT145" s="190" t="s">
        <v>154</v>
      </c>
      <c r="AU145" s="190" t="s">
        <v>152</v>
      </c>
      <c r="AY145" s="15" t="s">
        <v>144</v>
      </c>
      <c r="BE145" s="191">
        <f>IF(N145="základná",J145,0)</f>
        <v>0</v>
      </c>
      <c r="BF145" s="191">
        <f>IF(N145="znížená",J145,0)</f>
        <v>0</v>
      </c>
      <c r="BG145" s="191">
        <f>IF(N145="zákl. prenesená",J145,0)</f>
        <v>0</v>
      </c>
      <c r="BH145" s="191">
        <f>IF(N145="zníž. prenesená",J145,0)</f>
        <v>0</v>
      </c>
      <c r="BI145" s="191">
        <f>IF(N145="nulová",J145,0)</f>
        <v>0</v>
      </c>
      <c r="BJ145" s="15" t="s">
        <v>152</v>
      </c>
      <c r="BK145" s="191">
        <f>ROUND(I145*H145,2)</f>
        <v>0</v>
      </c>
      <c r="BL145" s="15" t="s">
        <v>175</v>
      </c>
      <c r="BM145" s="190" t="s">
        <v>213</v>
      </c>
    </row>
    <row r="146" s="2" customFormat="1" ht="33" customHeight="1">
      <c r="A146" s="34"/>
      <c r="B146" s="177"/>
      <c r="C146" s="178" t="s">
        <v>214</v>
      </c>
      <c r="D146" s="178" t="s">
        <v>147</v>
      </c>
      <c r="E146" s="179" t="s">
        <v>215</v>
      </c>
      <c r="F146" s="180" t="s">
        <v>216</v>
      </c>
      <c r="G146" s="181" t="s">
        <v>150</v>
      </c>
      <c r="H146" s="182">
        <v>22</v>
      </c>
      <c r="I146" s="183"/>
      <c r="J146" s="184">
        <f>ROUND(I146*H146,2)</f>
        <v>0</v>
      </c>
      <c r="K146" s="185"/>
      <c r="L146" s="35"/>
      <c r="M146" s="186" t="s">
        <v>1</v>
      </c>
      <c r="N146" s="187" t="s">
        <v>41</v>
      </c>
      <c r="O146" s="78"/>
      <c r="P146" s="188">
        <f>O146*H146</f>
        <v>0</v>
      </c>
      <c r="Q146" s="188">
        <v>0</v>
      </c>
      <c r="R146" s="188">
        <f>Q146*H146</f>
        <v>0</v>
      </c>
      <c r="S146" s="188">
        <v>0</v>
      </c>
      <c r="T146" s="189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0" t="s">
        <v>170</v>
      </c>
      <c r="AT146" s="190" t="s">
        <v>147</v>
      </c>
      <c r="AU146" s="190" t="s">
        <v>152</v>
      </c>
      <c r="AY146" s="15" t="s">
        <v>144</v>
      </c>
      <c r="BE146" s="191">
        <f>IF(N146="základná",J146,0)</f>
        <v>0</v>
      </c>
      <c r="BF146" s="191">
        <f>IF(N146="znížená",J146,0)</f>
        <v>0</v>
      </c>
      <c r="BG146" s="191">
        <f>IF(N146="zákl. prenesená",J146,0)</f>
        <v>0</v>
      </c>
      <c r="BH146" s="191">
        <f>IF(N146="zníž. prenesená",J146,0)</f>
        <v>0</v>
      </c>
      <c r="BI146" s="191">
        <f>IF(N146="nulová",J146,0)</f>
        <v>0</v>
      </c>
      <c r="BJ146" s="15" t="s">
        <v>152</v>
      </c>
      <c r="BK146" s="191">
        <f>ROUND(I146*H146,2)</f>
        <v>0</v>
      </c>
      <c r="BL146" s="15" t="s">
        <v>170</v>
      </c>
      <c r="BM146" s="190" t="s">
        <v>217</v>
      </c>
    </row>
    <row r="147" s="2" customFormat="1" ht="16.5" customHeight="1">
      <c r="A147" s="34"/>
      <c r="B147" s="177"/>
      <c r="C147" s="192" t="s">
        <v>218</v>
      </c>
      <c r="D147" s="192" t="s">
        <v>154</v>
      </c>
      <c r="E147" s="193" t="s">
        <v>219</v>
      </c>
      <c r="F147" s="194" t="s">
        <v>220</v>
      </c>
      <c r="G147" s="195" t="s">
        <v>150</v>
      </c>
      <c r="H147" s="196">
        <v>22</v>
      </c>
      <c r="I147" s="197"/>
      <c r="J147" s="198">
        <f>ROUND(I147*H147,2)</f>
        <v>0</v>
      </c>
      <c r="K147" s="199"/>
      <c r="L147" s="200"/>
      <c r="M147" s="201" t="s">
        <v>1</v>
      </c>
      <c r="N147" s="202" t="s">
        <v>41</v>
      </c>
      <c r="O147" s="78"/>
      <c r="P147" s="188">
        <f>O147*H147</f>
        <v>0</v>
      </c>
      <c r="Q147" s="188">
        <v>5.0000000000000002E-05</v>
      </c>
      <c r="R147" s="188">
        <f>Q147*H147</f>
        <v>0.0011000000000000001</v>
      </c>
      <c r="S147" s="188">
        <v>0</v>
      </c>
      <c r="T147" s="189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0" t="s">
        <v>175</v>
      </c>
      <c r="AT147" s="190" t="s">
        <v>154</v>
      </c>
      <c r="AU147" s="190" t="s">
        <v>152</v>
      </c>
      <c r="AY147" s="15" t="s">
        <v>144</v>
      </c>
      <c r="BE147" s="191">
        <f>IF(N147="základná",J147,0)</f>
        <v>0</v>
      </c>
      <c r="BF147" s="191">
        <f>IF(N147="znížená",J147,0)</f>
        <v>0</v>
      </c>
      <c r="BG147" s="191">
        <f>IF(N147="zákl. prenesená",J147,0)</f>
        <v>0</v>
      </c>
      <c r="BH147" s="191">
        <f>IF(N147="zníž. prenesená",J147,0)</f>
        <v>0</v>
      </c>
      <c r="BI147" s="191">
        <f>IF(N147="nulová",J147,0)</f>
        <v>0</v>
      </c>
      <c r="BJ147" s="15" t="s">
        <v>152</v>
      </c>
      <c r="BK147" s="191">
        <f>ROUND(I147*H147,2)</f>
        <v>0</v>
      </c>
      <c r="BL147" s="15" t="s">
        <v>175</v>
      </c>
      <c r="BM147" s="190" t="s">
        <v>221</v>
      </c>
    </row>
    <row r="148" s="2" customFormat="1" ht="33" customHeight="1">
      <c r="A148" s="34"/>
      <c r="B148" s="177"/>
      <c r="C148" s="178" t="s">
        <v>222</v>
      </c>
      <c r="D148" s="178" t="s">
        <v>147</v>
      </c>
      <c r="E148" s="179" t="s">
        <v>215</v>
      </c>
      <c r="F148" s="180" t="s">
        <v>216</v>
      </c>
      <c r="G148" s="181" t="s">
        <v>150</v>
      </c>
      <c r="H148" s="182">
        <v>3</v>
      </c>
      <c r="I148" s="183"/>
      <c r="J148" s="184">
        <f>ROUND(I148*H148,2)</f>
        <v>0</v>
      </c>
      <c r="K148" s="185"/>
      <c r="L148" s="35"/>
      <c r="M148" s="186" t="s">
        <v>1</v>
      </c>
      <c r="N148" s="187" t="s">
        <v>41</v>
      </c>
      <c r="O148" s="78"/>
      <c r="P148" s="188">
        <f>O148*H148</f>
        <v>0</v>
      </c>
      <c r="Q148" s="188">
        <v>0</v>
      </c>
      <c r="R148" s="188">
        <f>Q148*H148</f>
        <v>0</v>
      </c>
      <c r="S148" s="188">
        <v>0</v>
      </c>
      <c r="T148" s="189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0" t="s">
        <v>170</v>
      </c>
      <c r="AT148" s="190" t="s">
        <v>147</v>
      </c>
      <c r="AU148" s="190" t="s">
        <v>152</v>
      </c>
      <c r="AY148" s="15" t="s">
        <v>144</v>
      </c>
      <c r="BE148" s="191">
        <f>IF(N148="základná",J148,0)</f>
        <v>0</v>
      </c>
      <c r="BF148" s="191">
        <f>IF(N148="znížená",J148,0)</f>
        <v>0</v>
      </c>
      <c r="BG148" s="191">
        <f>IF(N148="zákl. prenesená",J148,0)</f>
        <v>0</v>
      </c>
      <c r="BH148" s="191">
        <f>IF(N148="zníž. prenesená",J148,0)</f>
        <v>0</v>
      </c>
      <c r="BI148" s="191">
        <f>IF(N148="nulová",J148,0)</f>
        <v>0</v>
      </c>
      <c r="BJ148" s="15" t="s">
        <v>152</v>
      </c>
      <c r="BK148" s="191">
        <f>ROUND(I148*H148,2)</f>
        <v>0</v>
      </c>
      <c r="BL148" s="15" t="s">
        <v>170</v>
      </c>
      <c r="BM148" s="190" t="s">
        <v>223</v>
      </c>
    </row>
    <row r="149" s="2" customFormat="1" ht="21.75" customHeight="1">
      <c r="A149" s="34"/>
      <c r="B149" s="177"/>
      <c r="C149" s="192" t="s">
        <v>224</v>
      </c>
      <c r="D149" s="192" t="s">
        <v>154</v>
      </c>
      <c r="E149" s="193" t="s">
        <v>225</v>
      </c>
      <c r="F149" s="194" t="s">
        <v>226</v>
      </c>
      <c r="G149" s="195" t="s">
        <v>150</v>
      </c>
      <c r="H149" s="196">
        <v>3</v>
      </c>
      <c r="I149" s="197"/>
      <c r="J149" s="198">
        <f>ROUND(I149*H149,2)</f>
        <v>0</v>
      </c>
      <c r="K149" s="199"/>
      <c r="L149" s="200"/>
      <c r="M149" s="201" t="s">
        <v>1</v>
      </c>
      <c r="N149" s="202" t="s">
        <v>41</v>
      </c>
      <c r="O149" s="78"/>
      <c r="P149" s="188">
        <f>O149*H149</f>
        <v>0</v>
      </c>
      <c r="Q149" s="188">
        <v>0</v>
      </c>
      <c r="R149" s="188">
        <f>Q149*H149</f>
        <v>0</v>
      </c>
      <c r="S149" s="188">
        <v>0</v>
      </c>
      <c r="T149" s="189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0" t="s">
        <v>175</v>
      </c>
      <c r="AT149" s="190" t="s">
        <v>154</v>
      </c>
      <c r="AU149" s="190" t="s">
        <v>152</v>
      </c>
      <c r="AY149" s="15" t="s">
        <v>144</v>
      </c>
      <c r="BE149" s="191">
        <f>IF(N149="základná",J149,0)</f>
        <v>0</v>
      </c>
      <c r="BF149" s="191">
        <f>IF(N149="znížená",J149,0)</f>
        <v>0</v>
      </c>
      <c r="BG149" s="191">
        <f>IF(N149="zákl. prenesená",J149,0)</f>
        <v>0</v>
      </c>
      <c r="BH149" s="191">
        <f>IF(N149="zníž. prenesená",J149,0)</f>
        <v>0</v>
      </c>
      <c r="BI149" s="191">
        <f>IF(N149="nulová",J149,0)</f>
        <v>0</v>
      </c>
      <c r="BJ149" s="15" t="s">
        <v>152</v>
      </c>
      <c r="BK149" s="191">
        <f>ROUND(I149*H149,2)</f>
        <v>0</v>
      </c>
      <c r="BL149" s="15" t="s">
        <v>175</v>
      </c>
      <c r="BM149" s="190" t="s">
        <v>227</v>
      </c>
    </row>
    <row r="150" s="2" customFormat="1" ht="33" customHeight="1">
      <c r="A150" s="34"/>
      <c r="B150" s="177"/>
      <c r="C150" s="178" t="s">
        <v>7</v>
      </c>
      <c r="D150" s="178" t="s">
        <v>147</v>
      </c>
      <c r="E150" s="179" t="s">
        <v>215</v>
      </c>
      <c r="F150" s="180" t="s">
        <v>216</v>
      </c>
      <c r="G150" s="181" t="s">
        <v>150</v>
      </c>
      <c r="H150" s="182">
        <v>1</v>
      </c>
      <c r="I150" s="183"/>
      <c r="J150" s="184">
        <f>ROUND(I150*H150,2)</f>
        <v>0</v>
      </c>
      <c r="K150" s="185"/>
      <c r="L150" s="35"/>
      <c r="M150" s="186" t="s">
        <v>1</v>
      </c>
      <c r="N150" s="187" t="s">
        <v>41</v>
      </c>
      <c r="O150" s="78"/>
      <c r="P150" s="188">
        <f>O150*H150</f>
        <v>0</v>
      </c>
      <c r="Q150" s="188">
        <v>0</v>
      </c>
      <c r="R150" s="188">
        <f>Q150*H150</f>
        <v>0</v>
      </c>
      <c r="S150" s="188">
        <v>0</v>
      </c>
      <c r="T150" s="189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0" t="s">
        <v>170</v>
      </c>
      <c r="AT150" s="190" t="s">
        <v>147</v>
      </c>
      <c r="AU150" s="190" t="s">
        <v>152</v>
      </c>
      <c r="AY150" s="15" t="s">
        <v>144</v>
      </c>
      <c r="BE150" s="191">
        <f>IF(N150="základná",J150,0)</f>
        <v>0</v>
      </c>
      <c r="BF150" s="191">
        <f>IF(N150="znížená",J150,0)</f>
        <v>0</v>
      </c>
      <c r="BG150" s="191">
        <f>IF(N150="zákl. prenesená",J150,0)</f>
        <v>0</v>
      </c>
      <c r="BH150" s="191">
        <f>IF(N150="zníž. prenesená",J150,0)</f>
        <v>0</v>
      </c>
      <c r="BI150" s="191">
        <f>IF(N150="nulová",J150,0)</f>
        <v>0</v>
      </c>
      <c r="BJ150" s="15" t="s">
        <v>152</v>
      </c>
      <c r="BK150" s="191">
        <f>ROUND(I150*H150,2)</f>
        <v>0</v>
      </c>
      <c r="BL150" s="15" t="s">
        <v>170</v>
      </c>
      <c r="BM150" s="190" t="s">
        <v>228</v>
      </c>
    </row>
    <row r="151" s="2" customFormat="1" ht="16.5" customHeight="1">
      <c r="A151" s="34"/>
      <c r="B151" s="177"/>
      <c r="C151" s="192" t="s">
        <v>229</v>
      </c>
      <c r="D151" s="192" t="s">
        <v>154</v>
      </c>
      <c r="E151" s="193" t="s">
        <v>219</v>
      </c>
      <c r="F151" s="194" t="s">
        <v>220</v>
      </c>
      <c r="G151" s="195" t="s">
        <v>150</v>
      </c>
      <c r="H151" s="196">
        <v>1</v>
      </c>
      <c r="I151" s="197"/>
      <c r="J151" s="198">
        <f>ROUND(I151*H151,2)</f>
        <v>0</v>
      </c>
      <c r="K151" s="199"/>
      <c r="L151" s="200"/>
      <c r="M151" s="201" t="s">
        <v>1</v>
      </c>
      <c r="N151" s="202" t="s">
        <v>41</v>
      </c>
      <c r="O151" s="78"/>
      <c r="P151" s="188">
        <f>O151*H151</f>
        <v>0</v>
      </c>
      <c r="Q151" s="188">
        <v>5.0000000000000002E-05</v>
      </c>
      <c r="R151" s="188">
        <f>Q151*H151</f>
        <v>5.0000000000000002E-05</v>
      </c>
      <c r="S151" s="188">
        <v>0</v>
      </c>
      <c r="T151" s="189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0" t="s">
        <v>175</v>
      </c>
      <c r="AT151" s="190" t="s">
        <v>154</v>
      </c>
      <c r="AU151" s="190" t="s">
        <v>152</v>
      </c>
      <c r="AY151" s="15" t="s">
        <v>144</v>
      </c>
      <c r="BE151" s="191">
        <f>IF(N151="základná",J151,0)</f>
        <v>0</v>
      </c>
      <c r="BF151" s="191">
        <f>IF(N151="znížená",J151,0)</f>
        <v>0</v>
      </c>
      <c r="BG151" s="191">
        <f>IF(N151="zákl. prenesená",J151,0)</f>
        <v>0</v>
      </c>
      <c r="BH151" s="191">
        <f>IF(N151="zníž. prenesená",J151,0)</f>
        <v>0</v>
      </c>
      <c r="BI151" s="191">
        <f>IF(N151="nulová",J151,0)</f>
        <v>0</v>
      </c>
      <c r="BJ151" s="15" t="s">
        <v>152</v>
      </c>
      <c r="BK151" s="191">
        <f>ROUND(I151*H151,2)</f>
        <v>0</v>
      </c>
      <c r="BL151" s="15" t="s">
        <v>175</v>
      </c>
      <c r="BM151" s="190" t="s">
        <v>230</v>
      </c>
    </row>
    <row r="152" s="2" customFormat="1" ht="16.5" customHeight="1">
      <c r="A152" s="34"/>
      <c r="B152" s="177"/>
      <c r="C152" s="178" t="s">
        <v>231</v>
      </c>
      <c r="D152" s="178" t="s">
        <v>147</v>
      </c>
      <c r="E152" s="179" t="s">
        <v>232</v>
      </c>
      <c r="F152" s="180" t="s">
        <v>233</v>
      </c>
      <c r="G152" s="181" t="s">
        <v>150</v>
      </c>
      <c r="H152" s="182">
        <v>14</v>
      </c>
      <c r="I152" s="183"/>
      <c r="J152" s="184">
        <f>ROUND(I152*H152,2)</f>
        <v>0</v>
      </c>
      <c r="K152" s="185"/>
      <c r="L152" s="35"/>
      <c r="M152" s="186" t="s">
        <v>1</v>
      </c>
      <c r="N152" s="187" t="s">
        <v>41</v>
      </c>
      <c r="O152" s="78"/>
      <c r="P152" s="188">
        <f>O152*H152</f>
        <v>0</v>
      </c>
      <c r="Q152" s="188">
        <v>0</v>
      </c>
      <c r="R152" s="188">
        <f>Q152*H152</f>
        <v>0</v>
      </c>
      <c r="S152" s="188">
        <v>0</v>
      </c>
      <c r="T152" s="189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0" t="s">
        <v>170</v>
      </c>
      <c r="AT152" s="190" t="s">
        <v>147</v>
      </c>
      <c r="AU152" s="190" t="s">
        <v>152</v>
      </c>
      <c r="AY152" s="15" t="s">
        <v>144</v>
      </c>
      <c r="BE152" s="191">
        <f>IF(N152="základná",J152,0)</f>
        <v>0</v>
      </c>
      <c r="BF152" s="191">
        <f>IF(N152="znížená",J152,0)</f>
        <v>0</v>
      </c>
      <c r="BG152" s="191">
        <f>IF(N152="zákl. prenesená",J152,0)</f>
        <v>0</v>
      </c>
      <c r="BH152" s="191">
        <f>IF(N152="zníž. prenesená",J152,0)</f>
        <v>0</v>
      </c>
      <c r="BI152" s="191">
        <f>IF(N152="nulová",J152,0)</f>
        <v>0</v>
      </c>
      <c r="BJ152" s="15" t="s">
        <v>152</v>
      </c>
      <c r="BK152" s="191">
        <f>ROUND(I152*H152,2)</f>
        <v>0</v>
      </c>
      <c r="BL152" s="15" t="s">
        <v>170</v>
      </c>
      <c r="BM152" s="190" t="s">
        <v>234</v>
      </c>
    </row>
    <row r="153" s="2" customFormat="1" ht="16.5" customHeight="1">
      <c r="A153" s="34"/>
      <c r="B153" s="177"/>
      <c r="C153" s="192" t="s">
        <v>235</v>
      </c>
      <c r="D153" s="192" t="s">
        <v>154</v>
      </c>
      <c r="E153" s="193" t="s">
        <v>236</v>
      </c>
      <c r="F153" s="194" t="s">
        <v>237</v>
      </c>
      <c r="G153" s="195" t="s">
        <v>150</v>
      </c>
      <c r="H153" s="196">
        <v>14</v>
      </c>
      <c r="I153" s="197"/>
      <c r="J153" s="198">
        <f>ROUND(I153*H153,2)</f>
        <v>0</v>
      </c>
      <c r="K153" s="199"/>
      <c r="L153" s="200"/>
      <c r="M153" s="201" t="s">
        <v>1</v>
      </c>
      <c r="N153" s="202" t="s">
        <v>41</v>
      </c>
      <c r="O153" s="78"/>
      <c r="P153" s="188">
        <f>O153*H153</f>
        <v>0</v>
      </c>
      <c r="Q153" s="188">
        <v>0.00014999999999999999</v>
      </c>
      <c r="R153" s="188">
        <f>Q153*H153</f>
        <v>0.0020999999999999999</v>
      </c>
      <c r="S153" s="188">
        <v>0</v>
      </c>
      <c r="T153" s="189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0" t="s">
        <v>175</v>
      </c>
      <c r="AT153" s="190" t="s">
        <v>154</v>
      </c>
      <c r="AU153" s="190" t="s">
        <v>152</v>
      </c>
      <c r="AY153" s="15" t="s">
        <v>144</v>
      </c>
      <c r="BE153" s="191">
        <f>IF(N153="základná",J153,0)</f>
        <v>0</v>
      </c>
      <c r="BF153" s="191">
        <f>IF(N153="znížená",J153,0)</f>
        <v>0</v>
      </c>
      <c r="BG153" s="191">
        <f>IF(N153="zákl. prenesená",J153,0)</f>
        <v>0</v>
      </c>
      <c r="BH153" s="191">
        <f>IF(N153="zníž. prenesená",J153,0)</f>
        <v>0</v>
      </c>
      <c r="BI153" s="191">
        <f>IF(N153="nulová",J153,0)</f>
        <v>0</v>
      </c>
      <c r="BJ153" s="15" t="s">
        <v>152</v>
      </c>
      <c r="BK153" s="191">
        <f>ROUND(I153*H153,2)</f>
        <v>0</v>
      </c>
      <c r="BL153" s="15" t="s">
        <v>175</v>
      </c>
      <c r="BM153" s="190" t="s">
        <v>238</v>
      </c>
    </row>
    <row r="154" s="2" customFormat="1" ht="24.15" customHeight="1">
      <c r="A154" s="34"/>
      <c r="B154" s="177"/>
      <c r="C154" s="178" t="s">
        <v>239</v>
      </c>
      <c r="D154" s="178" t="s">
        <v>147</v>
      </c>
      <c r="E154" s="179" t="s">
        <v>240</v>
      </c>
      <c r="F154" s="180" t="s">
        <v>241</v>
      </c>
      <c r="G154" s="181" t="s">
        <v>150</v>
      </c>
      <c r="H154" s="182">
        <v>78</v>
      </c>
      <c r="I154" s="183"/>
      <c r="J154" s="184">
        <f>ROUND(I154*H154,2)</f>
        <v>0</v>
      </c>
      <c r="K154" s="185"/>
      <c r="L154" s="35"/>
      <c r="M154" s="186" t="s">
        <v>1</v>
      </c>
      <c r="N154" s="187" t="s">
        <v>41</v>
      </c>
      <c r="O154" s="78"/>
      <c r="P154" s="188">
        <f>O154*H154</f>
        <v>0</v>
      </c>
      <c r="Q154" s="188">
        <v>0</v>
      </c>
      <c r="R154" s="188">
        <f>Q154*H154</f>
        <v>0</v>
      </c>
      <c r="S154" s="188">
        <v>0</v>
      </c>
      <c r="T154" s="189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0" t="s">
        <v>170</v>
      </c>
      <c r="AT154" s="190" t="s">
        <v>147</v>
      </c>
      <c r="AU154" s="190" t="s">
        <v>152</v>
      </c>
      <c r="AY154" s="15" t="s">
        <v>144</v>
      </c>
      <c r="BE154" s="191">
        <f>IF(N154="základná",J154,0)</f>
        <v>0</v>
      </c>
      <c r="BF154" s="191">
        <f>IF(N154="znížená",J154,0)</f>
        <v>0</v>
      </c>
      <c r="BG154" s="191">
        <f>IF(N154="zákl. prenesená",J154,0)</f>
        <v>0</v>
      </c>
      <c r="BH154" s="191">
        <f>IF(N154="zníž. prenesená",J154,0)</f>
        <v>0</v>
      </c>
      <c r="BI154" s="191">
        <f>IF(N154="nulová",J154,0)</f>
        <v>0</v>
      </c>
      <c r="BJ154" s="15" t="s">
        <v>152</v>
      </c>
      <c r="BK154" s="191">
        <f>ROUND(I154*H154,2)</f>
        <v>0</v>
      </c>
      <c r="BL154" s="15" t="s">
        <v>170</v>
      </c>
      <c r="BM154" s="190" t="s">
        <v>242</v>
      </c>
    </row>
    <row r="155" s="2" customFormat="1" ht="16.5" customHeight="1">
      <c r="A155" s="34"/>
      <c r="B155" s="177"/>
      <c r="C155" s="192" t="s">
        <v>243</v>
      </c>
      <c r="D155" s="192" t="s">
        <v>154</v>
      </c>
      <c r="E155" s="193" t="s">
        <v>244</v>
      </c>
      <c r="F155" s="194" t="s">
        <v>245</v>
      </c>
      <c r="G155" s="195" t="s">
        <v>150</v>
      </c>
      <c r="H155" s="196">
        <v>78</v>
      </c>
      <c r="I155" s="197"/>
      <c r="J155" s="198">
        <f>ROUND(I155*H155,2)</f>
        <v>0</v>
      </c>
      <c r="K155" s="199"/>
      <c r="L155" s="200"/>
      <c r="M155" s="201" t="s">
        <v>1</v>
      </c>
      <c r="N155" s="202" t="s">
        <v>41</v>
      </c>
      <c r="O155" s="78"/>
      <c r="P155" s="188">
        <f>O155*H155</f>
        <v>0</v>
      </c>
      <c r="Q155" s="188">
        <v>0.00010000000000000001</v>
      </c>
      <c r="R155" s="188">
        <f>Q155*H155</f>
        <v>0.0078000000000000005</v>
      </c>
      <c r="S155" s="188">
        <v>0</v>
      </c>
      <c r="T155" s="189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0" t="s">
        <v>175</v>
      </c>
      <c r="AT155" s="190" t="s">
        <v>154</v>
      </c>
      <c r="AU155" s="190" t="s">
        <v>152</v>
      </c>
      <c r="AY155" s="15" t="s">
        <v>144</v>
      </c>
      <c r="BE155" s="191">
        <f>IF(N155="základná",J155,0)</f>
        <v>0</v>
      </c>
      <c r="BF155" s="191">
        <f>IF(N155="znížená",J155,0)</f>
        <v>0</v>
      </c>
      <c r="BG155" s="191">
        <f>IF(N155="zákl. prenesená",J155,0)</f>
        <v>0</v>
      </c>
      <c r="BH155" s="191">
        <f>IF(N155="zníž. prenesená",J155,0)</f>
        <v>0</v>
      </c>
      <c r="BI155" s="191">
        <f>IF(N155="nulová",J155,0)</f>
        <v>0</v>
      </c>
      <c r="BJ155" s="15" t="s">
        <v>152</v>
      </c>
      <c r="BK155" s="191">
        <f>ROUND(I155*H155,2)</f>
        <v>0</v>
      </c>
      <c r="BL155" s="15" t="s">
        <v>175</v>
      </c>
      <c r="BM155" s="190" t="s">
        <v>246</v>
      </c>
    </row>
    <row r="156" s="2" customFormat="1" ht="24.15" customHeight="1">
      <c r="A156" s="34"/>
      <c r="B156" s="177"/>
      <c r="C156" s="178" t="s">
        <v>247</v>
      </c>
      <c r="D156" s="178" t="s">
        <v>147</v>
      </c>
      <c r="E156" s="179" t="s">
        <v>248</v>
      </c>
      <c r="F156" s="180" t="s">
        <v>249</v>
      </c>
      <c r="G156" s="181" t="s">
        <v>150</v>
      </c>
      <c r="H156" s="182">
        <v>8</v>
      </c>
      <c r="I156" s="183"/>
      <c r="J156" s="184">
        <f>ROUND(I156*H156,2)</f>
        <v>0</v>
      </c>
      <c r="K156" s="185"/>
      <c r="L156" s="35"/>
      <c r="M156" s="186" t="s">
        <v>1</v>
      </c>
      <c r="N156" s="187" t="s">
        <v>41</v>
      </c>
      <c r="O156" s="78"/>
      <c r="P156" s="188">
        <f>O156*H156</f>
        <v>0</v>
      </c>
      <c r="Q156" s="188">
        <v>0</v>
      </c>
      <c r="R156" s="188">
        <f>Q156*H156</f>
        <v>0</v>
      </c>
      <c r="S156" s="188">
        <v>0</v>
      </c>
      <c r="T156" s="189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0" t="s">
        <v>170</v>
      </c>
      <c r="AT156" s="190" t="s">
        <v>147</v>
      </c>
      <c r="AU156" s="190" t="s">
        <v>152</v>
      </c>
      <c r="AY156" s="15" t="s">
        <v>144</v>
      </c>
      <c r="BE156" s="191">
        <f>IF(N156="základná",J156,0)</f>
        <v>0</v>
      </c>
      <c r="BF156" s="191">
        <f>IF(N156="znížená",J156,0)</f>
        <v>0</v>
      </c>
      <c r="BG156" s="191">
        <f>IF(N156="zákl. prenesená",J156,0)</f>
        <v>0</v>
      </c>
      <c r="BH156" s="191">
        <f>IF(N156="zníž. prenesená",J156,0)</f>
        <v>0</v>
      </c>
      <c r="BI156" s="191">
        <f>IF(N156="nulová",J156,0)</f>
        <v>0</v>
      </c>
      <c r="BJ156" s="15" t="s">
        <v>152</v>
      </c>
      <c r="BK156" s="191">
        <f>ROUND(I156*H156,2)</f>
        <v>0</v>
      </c>
      <c r="BL156" s="15" t="s">
        <v>170</v>
      </c>
      <c r="BM156" s="190" t="s">
        <v>250</v>
      </c>
    </row>
    <row r="157" s="2" customFormat="1" ht="24.15" customHeight="1">
      <c r="A157" s="34"/>
      <c r="B157" s="177"/>
      <c r="C157" s="192" t="s">
        <v>251</v>
      </c>
      <c r="D157" s="192" t="s">
        <v>154</v>
      </c>
      <c r="E157" s="193" t="s">
        <v>252</v>
      </c>
      <c r="F157" s="194" t="s">
        <v>253</v>
      </c>
      <c r="G157" s="195" t="s">
        <v>150</v>
      </c>
      <c r="H157" s="196">
        <v>8</v>
      </c>
      <c r="I157" s="197"/>
      <c r="J157" s="198">
        <f>ROUND(I157*H157,2)</f>
        <v>0</v>
      </c>
      <c r="K157" s="199"/>
      <c r="L157" s="200"/>
      <c r="M157" s="201" t="s">
        <v>1</v>
      </c>
      <c r="N157" s="202" t="s">
        <v>41</v>
      </c>
      <c r="O157" s="78"/>
      <c r="P157" s="188">
        <f>O157*H157</f>
        <v>0</v>
      </c>
      <c r="Q157" s="188">
        <v>0.00069999999999999999</v>
      </c>
      <c r="R157" s="188">
        <f>Q157*H157</f>
        <v>0.0055999999999999999</v>
      </c>
      <c r="S157" s="188">
        <v>0</v>
      </c>
      <c r="T157" s="189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0" t="s">
        <v>175</v>
      </c>
      <c r="AT157" s="190" t="s">
        <v>154</v>
      </c>
      <c r="AU157" s="190" t="s">
        <v>152</v>
      </c>
      <c r="AY157" s="15" t="s">
        <v>144</v>
      </c>
      <c r="BE157" s="191">
        <f>IF(N157="základná",J157,0)</f>
        <v>0</v>
      </c>
      <c r="BF157" s="191">
        <f>IF(N157="znížená",J157,0)</f>
        <v>0</v>
      </c>
      <c r="BG157" s="191">
        <f>IF(N157="zákl. prenesená",J157,0)</f>
        <v>0</v>
      </c>
      <c r="BH157" s="191">
        <f>IF(N157="zníž. prenesená",J157,0)</f>
        <v>0</v>
      </c>
      <c r="BI157" s="191">
        <f>IF(N157="nulová",J157,0)</f>
        <v>0</v>
      </c>
      <c r="BJ157" s="15" t="s">
        <v>152</v>
      </c>
      <c r="BK157" s="191">
        <f>ROUND(I157*H157,2)</f>
        <v>0</v>
      </c>
      <c r="BL157" s="15" t="s">
        <v>175</v>
      </c>
      <c r="BM157" s="190" t="s">
        <v>254</v>
      </c>
    </row>
    <row r="158" s="2" customFormat="1" ht="24.15" customHeight="1">
      <c r="A158" s="34"/>
      <c r="B158" s="177"/>
      <c r="C158" s="178" t="s">
        <v>255</v>
      </c>
      <c r="D158" s="178" t="s">
        <v>147</v>
      </c>
      <c r="E158" s="179" t="s">
        <v>256</v>
      </c>
      <c r="F158" s="180" t="s">
        <v>257</v>
      </c>
      <c r="G158" s="181" t="s">
        <v>150</v>
      </c>
      <c r="H158" s="182">
        <v>26</v>
      </c>
      <c r="I158" s="183"/>
      <c r="J158" s="184">
        <f>ROUND(I158*H158,2)</f>
        <v>0</v>
      </c>
      <c r="K158" s="185"/>
      <c r="L158" s="35"/>
      <c r="M158" s="186" t="s">
        <v>1</v>
      </c>
      <c r="N158" s="187" t="s">
        <v>41</v>
      </c>
      <c r="O158" s="78"/>
      <c r="P158" s="188">
        <f>O158*H158</f>
        <v>0</v>
      </c>
      <c r="Q158" s="188">
        <v>0</v>
      </c>
      <c r="R158" s="188">
        <f>Q158*H158</f>
        <v>0</v>
      </c>
      <c r="S158" s="188">
        <v>0</v>
      </c>
      <c r="T158" s="189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0" t="s">
        <v>170</v>
      </c>
      <c r="AT158" s="190" t="s">
        <v>147</v>
      </c>
      <c r="AU158" s="190" t="s">
        <v>152</v>
      </c>
      <c r="AY158" s="15" t="s">
        <v>144</v>
      </c>
      <c r="BE158" s="191">
        <f>IF(N158="základná",J158,0)</f>
        <v>0</v>
      </c>
      <c r="BF158" s="191">
        <f>IF(N158="znížená",J158,0)</f>
        <v>0</v>
      </c>
      <c r="BG158" s="191">
        <f>IF(N158="zákl. prenesená",J158,0)</f>
        <v>0</v>
      </c>
      <c r="BH158" s="191">
        <f>IF(N158="zníž. prenesená",J158,0)</f>
        <v>0</v>
      </c>
      <c r="BI158" s="191">
        <f>IF(N158="nulová",J158,0)</f>
        <v>0</v>
      </c>
      <c r="BJ158" s="15" t="s">
        <v>152</v>
      </c>
      <c r="BK158" s="191">
        <f>ROUND(I158*H158,2)</f>
        <v>0</v>
      </c>
      <c r="BL158" s="15" t="s">
        <v>170</v>
      </c>
      <c r="BM158" s="190" t="s">
        <v>258</v>
      </c>
    </row>
    <row r="159" s="2" customFormat="1" ht="24.15" customHeight="1">
      <c r="A159" s="34"/>
      <c r="B159" s="177"/>
      <c r="C159" s="192" t="s">
        <v>259</v>
      </c>
      <c r="D159" s="192" t="s">
        <v>154</v>
      </c>
      <c r="E159" s="193" t="s">
        <v>260</v>
      </c>
      <c r="F159" s="194" t="s">
        <v>261</v>
      </c>
      <c r="G159" s="195" t="s">
        <v>150</v>
      </c>
      <c r="H159" s="196">
        <v>26</v>
      </c>
      <c r="I159" s="197"/>
      <c r="J159" s="198">
        <f>ROUND(I159*H159,2)</f>
        <v>0</v>
      </c>
      <c r="K159" s="199"/>
      <c r="L159" s="200"/>
      <c r="M159" s="201" t="s">
        <v>1</v>
      </c>
      <c r="N159" s="202" t="s">
        <v>41</v>
      </c>
      <c r="O159" s="78"/>
      <c r="P159" s="188">
        <f>O159*H159</f>
        <v>0</v>
      </c>
      <c r="Q159" s="188">
        <v>0.00069999999999999999</v>
      </c>
      <c r="R159" s="188">
        <f>Q159*H159</f>
        <v>0.018200000000000001</v>
      </c>
      <c r="S159" s="188">
        <v>0</v>
      </c>
      <c r="T159" s="189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90" t="s">
        <v>175</v>
      </c>
      <c r="AT159" s="190" t="s">
        <v>154</v>
      </c>
      <c r="AU159" s="190" t="s">
        <v>152</v>
      </c>
      <c r="AY159" s="15" t="s">
        <v>144</v>
      </c>
      <c r="BE159" s="191">
        <f>IF(N159="základná",J159,0)</f>
        <v>0</v>
      </c>
      <c r="BF159" s="191">
        <f>IF(N159="znížená",J159,0)</f>
        <v>0</v>
      </c>
      <c r="BG159" s="191">
        <f>IF(N159="zákl. prenesená",J159,0)</f>
        <v>0</v>
      </c>
      <c r="BH159" s="191">
        <f>IF(N159="zníž. prenesená",J159,0)</f>
        <v>0</v>
      </c>
      <c r="BI159" s="191">
        <f>IF(N159="nulová",J159,0)</f>
        <v>0</v>
      </c>
      <c r="BJ159" s="15" t="s">
        <v>152</v>
      </c>
      <c r="BK159" s="191">
        <f>ROUND(I159*H159,2)</f>
        <v>0</v>
      </c>
      <c r="BL159" s="15" t="s">
        <v>175</v>
      </c>
      <c r="BM159" s="190" t="s">
        <v>262</v>
      </c>
    </row>
    <row r="160" s="2" customFormat="1" ht="24.15" customHeight="1">
      <c r="A160" s="34"/>
      <c r="B160" s="177"/>
      <c r="C160" s="178" t="s">
        <v>263</v>
      </c>
      <c r="D160" s="178" t="s">
        <v>147</v>
      </c>
      <c r="E160" s="179" t="s">
        <v>264</v>
      </c>
      <c r="F160" s="180" t="s">
        <v>265</v>
      </c>
      <c r="G160" s="181" t="s">
        <v>150</v>
      </c>
      <c r="H160" s="182">
        <v>22</v>
      </c>
      <c r="I160" s="183"/>
      <c r="J160" s="184">
        <f>ROUND(I160*H160,2)</f>
        <v>0</v>
      </c>
      <c r="K160" s="185"/>
      <c r="L160" s="35"/>
      <c r="M160" s="186" t="s">
        <v>1</v>
      </c>
      <c r="N160" s="187" t="s">
        <v>41</v>
      </c>
      <c r="O160" s="78"/>
      <c r="P160" s="188">
        <f>O160*H160</f>
        <v>0</v>
      </c>
      <c r="Q160" s="188">
        <v>0</v>
      </c>
      <c r="R160" s="188">
        <f>Q160*H160</f>
        <v>0</v>
      </c>
      <c r="S160" s="188">
        <v>0</v>
      </c>
      <c r="T160" s="189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90" t="s">
        <v>170</v>
      </c>
      <c r="AT160" s="190" t="s">
        <v>147</v>
      </c>
      <c r="AU160" s="190" t="s">
        <v>152</v>
      </c>
      <c r="AY160" s="15" t="s">
        <v>144</v>
      </c>
      <c r="BE160" s="191">
        <f>IF(N160="základná",J160,0)</f>
        <v>0</v>
      </c>
      <c r="BF160" s="191">
        <f>IF(N160="znížená",J160,0)</f>
        <v>0</v>
      </c>
      <c r="BG160" s="191">
        <f>IF(N160="zákl. prenesená",J160,0)</f>
        <v>0</v>
      </c>
      <c r="BH160" s="191">
        <f>IF(N160="zníž. prenesená",J160,0)</f>
        <v>0</v>
      </c>
      <c r="BI160" s="191">
        <f>IF(N160="nulová",J160,0)</f>
        <v>0</v>
      </c>
      <c r="BJ160" s="15" t="s">
        <v>152</v>
      </c>
      <c r="BK160" s="191">
        <f>ROUND(I160*H160,2)</f>
        <v>0</v>
      </c>
      <c r="BL160" s="15" t="s">
        <v>170</v>
      </c>
      <c r="BM160" s="190" t="s">
        <v>266</v>
      </c>
    </row>
    <row r="161" s="2" customFormat="1" ht="16.5" customHeight="1">
      <c r="A161" s="34"/>
      <c r="B161" s="177"/>
      <c r="C161" s="192" t="s">
        <v>267</v>
      </c>
      <c r="D161" s="192" t="s">
        <v>154</v>
      </c>
      <c r="E161" s="193" t="s">
        <v>268</v>
      </c>
      <c r="F161" s="194" t="s">
        <v>269</v>
      </c>
      <c r="G161" s="195" t="s">
        <v>150</v>
      </c>
      <c r="H161" s="196">
        <v>22</v>
      </c>
      <c r="I161" s="197"/>
      <c r="J161" s="198">
        <f>ROUND(I161*H161,2)</f>
        <v>0</v>
      </c>
      <c r="K161" s="199"/>
      <c r="L161" s="200"/>
      <c r="M161" s="201" t="s">
        <v>1</v>
      </c>
      <c r="N161" s="202" t="s">
        <v>41</v>
      </c>
      <c r="O161" s="78"/>
      <c r="P161" s="188">
        <f>O161*H161</f>
        <v>0</v>
      </c>
      <c r="Q161" s="188">
        <v>0.00010000000000000001</v>
      </c>
      <c r="R161" s="188">
        <f>Q161*H161</f>
        <v>0.0022000000000000001</v>
      </c>
      <c r="S161" s="188">
        <v>0</v>
      </c>
      <c r="T161" s="189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90" t="s">
        <v>175</v>
      </c>
      <c r="AT161" s="190" t="s">
        <v>154</v>
      </c>
      <c r="AU161" s="190" t="s">
        <v>152</v>
      </c>
      <c r="AY161" s="15" t="s">
        <v>144</v>
      </c>
      <c r="BE161" s="191">
        <f>IF(N161="základná",J161,0)</f>
        <v>0</v>
      </c>
      <c r="BF161" s="191">
        <f>IF(N161="znížená",J161,0)</f>
        <v>0</v>
      </c>
      <c r="BG161" s="191">
        <f>IF(N161="zákl. prenesená",J161,0)</f>
        <v>0</v>
      </c>
      <c r="BH161" s="191">
        <f>IF(N161="zníž. prenesená",J161,0)</f>
        <v>0</v>
      </c>
      <c r="BI161" s="191">
        <f>IF(N161="nulová",J161,0)</f>
        <v>0</v>
      </c>
      <c r="BJ161" s="15" t="s">
        <v>152</v>
      </c>
      <c r="BK161" s="191">
        <f>ROUND(I161*H161,2)</f>
        <v>0</v>
      </c>
      <c r="BL161" s="15" t="s">
        <v>175</v>
      </c>
      <c r="BM161" s="190" t="s">
        <v>270</v>
      </c>
    </row>
    <row r="162" s="2" customFormat="1" ht="24.15" customHeight="1">
      <c r="A162" s="34"/>
      <c r="B162" s="177"/>
      <c r="C162" s="192" t="s">
        <v>271</v>
      </c>
      <c r="D162" s="192" t="s">
        <v>154</v>
      </c>
      <c r="E162" s="193" t="s">
        <v>272</v>
      </c>
      <c r="F162" s="194" t="s">
        <v>273</v>
      </c>
      <c r="G162" s="195" t="s">
        <v>150</v>
      </c>
      <c r="H162" s="196">
        <v>22</v>
      </c>
      <c r="I162" s="197"/>
      <c r="J162" s="198">
        <f>ROUND(I162*H162,2)</f>
        <v>0</v>
      </c>
      <c r="K162" s="199"/>
      <c r="L162" s="200"/>
      <c r="M162" s="201" t="s">
        <v>1</v>
      </c>
      <c r="N162" s="202" t="s">
        <v>41</v>
      </c>
      <c r="O162" s="78"/>
      <c r="P162" s="188">
        <f>O162*H162</f>
        <v>0</v>
      </c>
      <c r="Q162" s="188">
        <v>3.0000000000000001E-05</v>
      </c>
      <c r="R162" s="188">
        <f>Q162*H162</f>
        <v>0.00066</v>
      </c>
      <c r="S162" s="188">
        <v>0</v>
      </c>
      <c r="T162" s="189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0" t="s">
        <v>175</v>
      </c>
      <c r="AT162" s="190" t="s">
        <v>154</v>
      </c>
      <c r="AU162" s="190" t="s">
        <v>152</v>
      </c>
      <c r="AY162" s="15" t="s">
        <v>144</v>
      </c>
      <c r="BE162" s="191">
        <f>IF(N162="základná",J162,0)</f>
        <v>0</v>
      </c>
      <c r="BF162" s="191">
        <f>IF(N162="znížená",J162,0)</f>
        <v>0</v>
      </c>
      <c r="BG162" s="191">
        <f>IF(N162="zákl. prenesená",J162,0)</f>
        <v>0</v>
      </c>
      <c r="BH162" s="191">
        <f>IF(N162="zníž. prenesená",J162,0)</f>
        <v>0</v>
      </c>
      <c r="BI162" s="191">
        <f>IF(N162="nulová",J162,0)</f>
        <v>0</v>
      </c>
      <c r="BJ162" s="15" t="s">
        <v>152</v>
      </c>
      <c r="BK162" s="191">
        <f>ROUND(I162*H162,2)</f>
        <v>0</v>
      </c>
      <c r="BL162" s="15" t="s">
        <v>175</v>
      </c>
      <c r="BM162" s="190" t="s">
        <v>274</v>
      </c>
    </row>
    <row r="163" s="2" customFormat="1" ht="24.15" customHeight="1">
      <c r="A163" s="34"/>
      <c r="B163" s="177"/>
      <c r="C163" s="178" t="s">
        <v>275</v>
      </c>
      <c r="D163" s="178" t="s">
        <v>147</v>
      </c>
      <c r="E163" s="179" t="s">
        <v>276</v>
      </c>
      <c r="F163" s="180" t="s">
        <v>277</v>
      </c>
      <c r="G163" s="181" t="s">
        <v>278</v>
      </c>
      <c r="H163" s="182">
        <v>450</v>
      </c>
      <c r="I163" s="183"/>
      <c r="J163" s="184">
        <f>ROUND(I163*H163,2)</f>
        <v>0</v>
      </c>
      <c r="K163" s="185"/>
      <c r="L163" s="35"/>
      <c r="M163" s="186" t="s">
        <v>1</v>
      </c>
      <c r="N163" s="187" t="s">
        <v>41</v>
      </c>
      <c r="O163" s="78"/>
      <c r="P163" s="188">
        <f>O163*H163</f>
        <v>0</v>
      </c>
      <c r="Q163" s="188">
        <v>0</v>
      </c>
      <c r="R163" s="188">
        <f>Q163*H163</f>
        <v>0</v>
      </c>
      <c r="S163" s="188">
        <v>0</v>
      </c>
      <c r="T163" s="189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90" t="s">
        <v>170</v>
      </c>
      <c r="AT163" s="190" t="s">
        <v>147</v>
      </c>
      <c r="AU163" s="190" t="s">
        <v>152</v>
      </c>
      <c r="AY163" s="15" t="s">
        <v>144</v>
      </c>
      <c r="BE163" s="191">
        <f>IF(N163="základná",J163,0)</f>
        <v>0</v>
      </c>
      <c r="BF163" s="191">
        <f>IF(N163="znížená",J163,0)</f>
        <v>0</v>
      </c>
      <c r="BG163" s="191">
        <f>IF(N163="zákl. prenesená",J163,0)</f>
        <v>0</v>
      </c>
      <c r="BH163" s="191">
        <f>IF(N163="zníž. prenesená",J163,0)</f>
        <v>0</v>
      </c>
      <c r="BI163" s="191">
        <f>IF(N163="nulová",J163,0)</f>
        <v>0</v>
      </c>
      <c r="BJ163" s="15" t="s">
        <v>152</v>
      </c>
      <c r="BK163" s="191">
        <f>ROUND(I163*H163,2)</f>
        <v>0</v>
      </c>
      <c r="BL163" s="15" t="s">
        <v>170</v>
      </c>
      <c r="BM163" s="190" t="s">
        <v>279</v>
      </c>
    </row>
    <row r="164" s="2" customFormat="1" ht="16.5" customHeight="1">
      <c r="A164" s="34"/>
      <c r="B164" s="177"/>
      <c r="C164" s="192" t="s">
        <v>280</v>
      </c>
      <c r="D164" s="192" t="s">
        <v>154</v>
      </c>
      <c r="E164" s="193" t="s">
        <v>281</v>
      </c>
      <c r="F164" s="194" t="s">
        <v>282</v>
      </c>
      <c r="G164" s="195" t="s">
        <v>278</v>
      </c>
      <c r="H164" s="196">
        <v>450</v>
      </c>
      <c r="I164" s="197"/>
      <c r="J164" s="198">
        <f>ROUND(I164*H164,2)</f>
        <v>0</v>
      </c>
      <c r="K164" s="199"/>
      <c r="L164" s="200"/>
      <c r="M164" s="201" t="s">
        <v>1</v>
      </c>
      <c r="N164" s="202" t="s">
        <v>41</v>
      </c>
      <c r="O164" s="78"/>
      <c r="P164" s="188">
        <f>O164*H164</f>
        <v>0</v>
      </c>
      <c r="Q164" s="188">
        <v>5.0000000000000002E-05</v>
      </c>
      <c r="R164" s="188">
        <f>Q164*H164</f>
        <v>0.022500000000000003</v>
      </c>
      <c r="S164" s="188">
        <v>0</v>
      </c>
      <c r="T164" s="189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90" t="s">
        <v>175</v>
      </c>
      <c r="AT164" s="190" t="s">
        <v>154</v>
      </c>
      <c r="AU164" s="190" t="s">
        <v>152</v>
      </c>
      <c r="AY164" s="15" t="s">
        <v>144</v>
      </c>
      <c r="BE164" s="191">
        <f>IF(N164="základná",J164,0)</f>
        <v>0</v>
      </c>
      <c r="BF164" s="191">
        <f>IF(N164="znížená",J164,0)</f>
        <v>0</v>
      </c>
      <c r="BG164" s="191">
        <f>IF(N164="zákl. prenesená",J164,0)</f>
        <v>0</v>
      </c>
      <c r="BH164" s="191">
        <f>IF(N164="zníž. prenesená",J164,0)</f>
        <v>0</v>
      </c>
      <c r="BI164" s="191">
        <f>IF(N164="nulová",J164,0)</f>
        <v>0</v>
      </c>
      <c r="BJ164" s="15" t="s">
        <v>152</v>
      </c>
      <c r="BK164" s="191">
        <f>ROUND(I164*H164,2)</f>
        <v>0</v>
      </c>
      <c r="BL164" s="15" t="s">
        <v>175</v>
      </c>
      <c r="BM164" s="190" t="s">
        <v>283</v>
      </c>
    </row>
    <row r="165" s="2" customFormat="1" ht="24.15" customHeight="1">
      <c r="A165" s="34"/>
      <c r="B165" s="177"/>
      <c r="C165" s="178" t="s">
        <v>284</v>
      </c>
      <c r="D165" s="178" t="s">
        <v>147</v>
      </c>
      <c r="E165" s="179" t="s">
        <v>285</v>
      </c>
      <c r="F165" s="180" t="s">
        <v>286</v>
      </c>
      <c r="G165" s="181" t="s">
        <v>278</v>
      </c>
      <c r="H165" s="182">
        <v>80</v>
      </c>
      <c r="I165" s="183"/>
      <c r="J165" s="184">
        <f>ROUND(I165*H165,2)</f>
        <v>0</v>
      </c>
      <c r="K165" s="185"/>
      <c r="L165" s="35"/>
      <c r="M165" s="186" t="s">
        <v>1</v>
      </c>
      <c r="N165" s="187" t="s">
        <v>41</v>
      </c>
      <c r="O165" s="78"/>
      <c r="P165" s="188">
        <f>O165*H165</f>
        <v>0</v>
      </c>
      <c r="Q165" s="188">
        <v>0</v>
      </c>
      <c r="R165" s="188">
        <f>Q165*H165</f>
        <v>0</v>
      </c>
      <c r="S165" s="188">
        <v>0</v>
      </c>
      <c r="T165" s="189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0" t="s">
        <v>170</v>
      </c>
      <c r="AT165" s="190" t="s">
        <v>147</v>
      </c>
      <c r="AU165" s="190" t="s">
        <v>152</v>
      </c>
      <c r="AY165" s="15" t="s">
        <v>144</v>
      </c>
      <c r="BE165" s="191">
        <f>IF(N165="základná",J165,0)</f>
        <v>0</v>
      </c>
      <c r="BF165" s="191">
        <f>IF(N165="znížená",J165,0)</f>
        <v>0</v>
      </c>
      <c r="BG165" s="191">
        <f>IF(N165="zákl. prenesená",J165,0)</f>
        <v>0</v>
      </c>
      <c r="BH165" s="191">
        <f>IF(N165="zníž. prenesená",J165,0)</f>
        <v>0</v>
      </c>
      <c r="BI165" s="191">
        <f>IF(N165="nulová",J165,0)</f>
        <v>0</v>
      </c>
      <c r="BJ165" s="15" t="s">
        <v>152</v>
      </c>
      <c r="BK165" s="191">
        <f>ROUND(I165*H165,2)</f>
        <v>0</v>
      </c>
      <c r="BL165" s="15" t="s">
        <v>170</v>
      </c>
      <c r="BM165" s="190" t="s">
        <v>287</v>
      </c>
    </row>
    <row r="166" s="2" customFormat="1" ht="16.5" customHeight="1">
      <c r="A166" s="34"/>
      <c r="B166" s="177"/>
      <c r="C166" s="192" t="s">
        <v>288</v>
      </c>
      <c r="D166" s="192" t="s">
        <v>154</v>
      </c>
      <c r="E166" s="193" t="s">
        <v>289</v>
      </c>
      <c r="F166" s="194" t="s">
        <v>290</v>
      </c>
      <c r="G166" s="195" t="s">
        <v>278</v>
      </c>
      <c r="H166" s="196">
        <v>80</v>
      </c>
      <c r="I166" s="197"/>
      <c r="J166" s="198">
        <f>ROUND(I166*H166,2)</f>
        <v>0</v>
      </c>
      <c r="K166" s="199"/>
      <c r="L166" s="200"/>
      <c r="M166" s="201" t="s">
        <v>1</v>
      </c>
      <c r="N166" s="202" t="s">
        <v>41</v>
      </c>
      <c r="O166" s="78"/>
      <c r="P166" s="188">
        <f>O166*H166</f>
        <v>0</v>
      </c>
      <c r="Q166" s="188">
        <v>0.00034000000000000002</v>
      </c>
      <c r="R166" s="188">
        <f>Q166*H166</f>
        <v>0.027200000000000002</v>
      </c>
      <c r="S166" s="188">
        <v>0</v>
      </c>
      <c r="T166" s="189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0" t="s">
        <v>175</v>
      </c>
      <c r="AT166" s="190" t="s">
        <v>154</v>
      </c>
      <c r="AU166" s="190" t="s">
        <v>152</v>
      </c>
      <c r="AY166" s="15" t="s">
        <v>144</v>
      </c>
      <c r="BE166" s="191">
        <f>IF(N166="základná",J166,0)</f>
        <v>0</v>
      </c>
      <c r="BF166" s="191">
        <f>IF(N166="znížená",J166,0)</f>
        <v>0</v>
      </c>
      <c r="BG166" s="191">
        <f>IF(N166="zákl. prenesená",J166,0)</f>
        <v>0</v>
      </c>
      <c r="BH166" s="191">
        <f>IF(N166="zníž. prenesená",J166,0)</f>
        <v>0</v>
      </c>
      <c r="BI166" s="191">
        <f>IF(N166="nulová",J166,0)</f>
        <v>0</v>
      </c>
      <c r="BJ166" s="15" t="s">
        <v>152</v>
      </c>
      <c r="BK166" s="191">
        <f>ROUND(I166*H166,2)</f>
        <v>0</v>
      </c>
      <c r="BL166" s="15" t="s">
        <v>175</v>
      </c>
      <c r="BM166" s="190" t="s">
        <v>291</v>
      </c>
    </row>
    <row r="167" s="2" customFormat="1" ht="24.15" customHeight="1">
      <c r="A167" s="34"/>
      <c r="B167" s="177"/>
      <c r="C167" s="178" t="s">
        <v>292</v>
      </c>
      <c r="D167" s="178" t="s">
        <v>147</v>
      </c>
      <c r="E167" s="179" t="s">
        <v>293</v>
      </c>
      <c r="F167" s="180" t="s">
        <v>294</v>
      </c>
      <c r="G167" s="181" t="s">
        <v>278</v>
      </c>
      <c r="H167" s="182">
        <v>860</v>
      </c>
      <c r="I167" s="183"/>
      <c r="J167" s="184">
        <f>ROUND(I167*H167,2)</f>
        <v>0</v>
      </c>
      <c r="K167" s="185"/>
      <c r="L167" s="35"/>
      <c r="M167" s="186" t="s">
        <v>1</v>
      </c>
      <c r="N167" s="187" t="s">
        <v>41</v>
      </c>
      <c r="O167" s="78"/>
      <c r="P167" s="188">
        <f>O167*H167</f>
        <v>0</v>
      </c>
      <c r="Q167" s="188">
        <v>0</v>
      </c>
      <c r="R167" s="188">
        <f>Q167*H167</f>
        <v>0</v>
      </c>
      <c r="S167" s="188">
        <v>0</v>
      </c>
      <c r="T167" s="189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0" t="s">
        <v>170</v>
      </c>
      <c r="AT167" s="190" t="s">
        <v>147</v>
      </c>
      <c r="AU167" s="190" t="s">
        <v>152</v>
      </c>
      <c r="AY167" s="15" t="s">
        <v>144</v>
      </c>
      <c r="BE167" s="191">
        <f>IF(N167="základná",J167,0)</f>
        <v>0</v>
      </c>
      <c r="BF167" s="191">
        <f>IF(N167="znížená",J167,0)</f>
        <v>0</v>
      </c>
      <c r="BG167" s="191">
        <f>IF(N167="zákl. prenesená",J167,0)</f>
        <v>0</v>
      </c>
      <c r="BH167" s="191">
        <f>IF(N167="zníž. prenesená",J167,0)</f>
        <v>0</v>
      </c>
      <c r="BI167" s="191">
        <f>IF(N167="nulová",J167,0)</f>
        <v>0</v>
      </c>
      <c r="BJ167" s="15" t="s">
        <v>152</v>
      </c>
      <c r="BK167" s="191">
        <f>ROUND(I167*H167,2)</f>
        <v>0</v>
      </c>
      <c r="BL167" s="15" t="s">
        <v>170</v>
      </c>
      <c r="BM167" s="190" t="s">
        <v>295</v>
      </c>
    </row>
    <row r="168" s="2" customFormat="1" ht="16.5" customHeight="1">
      <c r="A168" s="34"/>
      <c r="B168" s="177"/>
      <c r="C168" s="192" t="s">
        <v>296</v>
      </c>
      <c r="D168" s="192" t="s">
        <v>154</v>
      </c>
      <c r="E168" s="193" t="s">
        <v>297</v>
      </c>
      <c r="F168" s="194" t="s">
        <v>298</v>
      </c>
      <c r="G168" s="195" t="s">
        <v>278</v>
      </c>
      <c r="H168" s="196">
        <v>860</v>
      </c>
      <c r="I168" s="197"/>
      <c r="J168" s="198">
        <f>ROUND(I168*H168,2)</f>
        <v>0</v>
      </c>
      <c r="K168" s="199"/>
      <c r="L168" s="200"/>
      <c r="M168" s="201" t="s">
        <v>1</v>
      </c>
      <c r="N168" s="202" t="s">
        <v>41</v>
      </c>
      <c r="O168" s="78"/>
      <c r="P168" s="188">
        <f>O168*H168</f>
        <v>0</v>
      </c>
      <c r="Q168" s="188">
        <v>0.00020000000000000001</v>
      </c>
      <c r="R168" s="188">
        <f>Q168*H168</f>
        <v>0.17200000000000001</v>
      </c>
      <c r="S168" s="188">
        <v>0</v>
      </c>
      <c r="T168" s="189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90" t="s">
        <v>175</v>
      </c>
      <c r="AT168" s="190" t="s">
        <v>154</v>
      </c>
      <c r="AU168" s="190" t="s">
        <v>152</v>
      </c>
      <c r="AY168" s="15" t="s">
        <v>144</v>
      </c>
      <c r="BE168" s="191">
        <f>IF(N168="základná",J168,0)</f>
        <v>0</v>
      </c>
      <c r="BF168" s="191">
        <f>IF(N168="znížená",J168,0)</f>
        <v>0</v>
      </c>
      <c r="BG168" s="191">
        <f>IF(N168="zákl. prenesená",J168,0)</f>
        <v>0</v>
      </c>
      <c r="BH168" s="191">
        <f>IF(N168="zníž. prenesená",J168,0)</f>
        <v>0</v>
      </c>
      <c r="BI168" s="191">
        <f>IF(N168="nulová",J168,0)</f>
        <v>0</v>
      </c>
      <c r="BJ168" s="15" t="s">
        <v>152</v>
      </c>
      <c r="BK168" s="191">
        <f>ROUND(I168*H168,2)</f>
        <v>0</v>
      </c>
      <c r="BL168" s="15" t="s">
        <v>175</v>
      </c>
      <c r="BM168" s="190" t="s">
        <v>299</v>
      </c>
    </row>
    <row r="169" s="2" customFormat="1" ht="24.15" customHeight="1">
      <c r="A169" s="34"/>
      <c r="B169" s="177"/>
      <c r="C169" s="178" t="s">
        <v>300</v>
      </c>
      <c r="D169" s="178" t="s">
        <v>147</v>
      </c>
      <c r="E169" s="179" t="s">
        <v>301</v>
      </c>
      <c r="F169" s="180" t="s">
        <v>302</v>
      </c>
      <c r="G169" s="181" t="s">
        <v>278</v>
      </c>
      <c r="H169" s="182">
        <v>3610</v>
      </c>
      <c r="I169" s="183"/>
      <c r="J169" s="184">
        <f>ROUND(I169*H169,2)</f>
        <v>0</v>
      </c>
      <c r="K169" s="185"/>
      <c r="L169" s="35"/>
      <c r="M169" s="186" t="s">
        <v>1</v>
      </c>
      <c r="N169" s="187" t="s">
        <v>41</v>
      </c>
      <c r="O169" s="78"/>
      <c r="P169" s="188">
        <f>O169*H169</f>
        <v>0</v>
      </c>
      <c r="Q169" s="188">
        <v>0</v>
      </c>
      <c r="R169" s="188">
        <f>Q169*H169</f>
        <v>0</v>
      </c>
      <c r="S169" s="188">
        <v>0</v>
      </c>
      <c r="T169" s="189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0" t="s">
        <v>170</v>
      </c>
      <c r="AT169" s="190" t="s">
        <v>147</v>
      </c>
      <c r="AU169" s="190" t="s">
        <v>152</v>
      </c>
      <c r="AY169" s="15" t="s">
        <v>144</v>
      </c>
      <c r="BE169" s="191">
        <f>IF(N169="základná",J169,0)</f>
        <v>0</v>
      </c>
      <c r="BF169" s="191">
        <f>IF(N169="znížená",J169,0)</f>
        <v>0</v>
      </c>
      <c r="BG169" s="191">
        <f>IF(N169="zákl. prenesená",J169,0)</f>
        <v>0</v>
      </c>
      <c r="BH169" s="191">
        <f>IF(N169="zníž. prenesená",J169,0)</f>
        <v>0</v>
      </c>
      <c r="BI169" s="191">
        <f>IF(N169="nulová",J169,0)</f>
        <v>0</v>
      </c>
      <c r="BJ169" s="15" t="s">
        <v>152</v>
      </c>
      <c r="BK169" s="191">
        <f>ROUND(I169*H169,2)</f>
        <v>0</v>
      </c>
      <c r="BL169" s="15" t="s">
        <v>170</v>
      </c>
      <c r="BM169" s="190" t="s">
        <v>303</v>
      </c>
    </row>
    <row r="170" s="2" customFormat="1" ht="16.5" customHeight="1">
      <c r="A170" s="34"/>
      <c r="B170" s="177"/>
      <c r="C170" s="192" t="s">
        <v>304</v>
      </c>
      <c r="D170" s="192" t="s">
        <v>154</v>
      </c>
      <c r="E170" s="193" t="s">
        <v>305</v>
      </c>
      <c r="F170" s="194" t="s">
        <v>306</v>
      </c>
      <c r="G170" s="195" t="s">
        <v>278</v>
      </c>
      <c r="H170" s="196">
        <v>3610</v>
      </c>
      <c r="I170" s="197"/>
      <c r="J170" s="198">
        <f>ROUND(I170*H170,2)</f>
        <v>0</v>
      </c>
      <c r="K170" s="199"/>
      <c r="L170" s="200"/>
      <c r="M170" s="201" t="s">
        <v>1</v>
      </c>
      <c r="N170" s="202" t="s">
        <v>41</v>
      </c>
      <c r="O170" s="78"/>
      <c r="P170" s="188">
        <f>O170*H170</f>
        <v>0</v>
      </c>
      <c r="Q170" s="188">
        <v>0.00024000000000000001</v>
      </c>
      <c r="R170" s="188">
        <f>Q170*H170</f>
        <v>0.86640000000000006</v>
      </c>
      <c r="S170" s="188">
        <v>0</v>
      </c>
      <c r="T170" s="189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0" t="s">
        <v>175</v>
      </c>
      <c r="AT170" s="190" t="s">
        <v>154</v>
      </c>
      <c r="AU170" s="190" t="s">
        <v>152</v>
      </c>
      <c r="AY170" s="15" t="s">
        <v>144</v>
      </c>
      <c r="BE170" s="191">
        <f>IF(N170="základná",J170,0)</f>
        <v>0</v>
      </c>
      <c r="BF170" s="191">
        <f>IF(N170="znížená",J170,0)</f>
        <v>0</v>
      </c>
      <c r="BG170" s="191">
        <f>IF(N170="zákl. prenesená",J170,0)</f>
        <v>0</v>
      </c>
      <c r="BH170" s="191">
        <f>IF(N170="zníž. prenesená",J170,0)</f>
        <v>0</v>
      </c>
      <c r="BI170" s="191">
        <f>IF(N170="nulová",J170,0)</f>
        <v>0</v>
      </c>
      <c r="BJ170" s="15" t="s">
        <v>152</v>
      </c>
      <c r="BK170" s="191">
        <f>ROUND(I170*H170,2)</f>
        <v>0</v>
      </c>
      <c r="BL170" s="15" t="s">
        <v>175</v>
      </c>
      <c r="BM170" s="190" t="s">
        <v>307</v>
      </c>
    </row>
    <row r="171" s="2" customFormat="1" ht="24.15" customHeight="1">
      <c r="A171" s="34"/>
      <c r="B171" s="177"/>
      <c r="C171" s="178" t="s">
        <v>308</v>
      </c>
      <c r="D171" s="178" t="s">
        <v>147</v>
      </c>
      <c r="E171" s="179" t="s">
        <v>309</v>
      </c>
      <c r="F171" s="180" t="s">
        <v>310</v>
      </c>
      <c r="G171" s="181" t="s">
        <v>278</v>
      </c>
      <c r="H171" s="182">
        <v>180</v>
      </c>
      <c r="I171" s="183"/>
      <c r="J171" s="184">
        <f>ROUND(I171*H171,2)</f>
        <v>0</v>
      </c>
      <c r="K171" s="185"/>
      <c r="L171" s="35"/>
      <c r="M171" s="186" t="s">
        <v>1</v>
      </c>
      <c r="N171" s="187" t="s">
        <v>41</v>
      </c>
      <c r="O171" s="78"/>
      <c r="P171" s="188">
        <f>O171*H171</f>
        <v>0</v>
      </c>
      <c r="Q171" s="188">
        <v>0</v>
      </c>
      <c r="R171" s="188">
        <f>Q171*H171</f>
        <v>0</v>
      </c>
      <c r="S171" s="188">
        <v>0</v>
      </c>
      <c r="T171" s="189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90" t="s">
        <v>170</v>
      </c>
      <c r="AT171" s="190" t="s">
        <v>147</v>
      </c>
      <c r="AU171" s="190" t="s">
        <v>152</v>
      </c>
      <c r="AY171" s="15" t="s">
        <v>144</v>
      </c>
      <c r="BE171" s="191">
        <f>IF(N171="základná",J171,0)</f>
        <v>0</v>
      </c>
      <c r="BF171" s="191">
        <f>IF(N171="znížená",J171,0)</f>
        <v>0</v>
      </c>
      <c r="BG171" s="191">
        <f>IF(N171="zákl. prenesená",J171,0)</f>
        <v>0</v>
      </c>
      <c r="BH171" s="191">
        <f>IF(N171="zníž. prenesená",J171,0)</f>
        <v>0</v>
      </c>
      <c r="BI171" s="191">
        <f>IF(N171="nulová",J171,0)</f>
        <v>0</v>
      </c>
      <c r="BJ171" s="15" t="s">
        <v>152</v>
      </c>
      <c r="BK171" s="191">
        <f>ROUND(I171*H171,2)</f>
        <v>0</v>
      </c>
      <c r="BL171" s="15" t="s">
        <v>170</v>
      </c>
      <c r="BM171" s="190" t="s">
        <v>311</v>
      </c>
    </row>
    <row r="172" s="2" customFormat="1" ht="16.5" customHeight="1">
      <c r="A172" s="34"/>
      <c r="B172" s="177"/>
      <c r="C172" s="192" t="s">
        <v>312</v>
      </c>
      <c r="D172" s="192" t="s">
        <v>154</v>
      </c>
      <c r="E172" s="193" t="s">
        <v>313</v>
      </c>
      <c r="F172" s="194" t="s">
        <v>314</v>
      </c>
      <c r="G172" s="195" t="s">
        <v>278</v>
      </c>
      <c r="H172" s="196">
        <v>180</v>
      </c>
      <c r="I172" s="197"/>
      <c r="J172" s="198">
        <f>ROUND(I172*H172,2)</f>
        <v>0</v>
      </c>
      <c r="K172" s="199"/>
      <c r="L172" s="200"/>
      <c r="M172" s="201" t="s">
        <v>1</v>
      </c>
      <c r="N172" s="202" t="s">
        <v>41</v>
      </c>
      <c r="O172" s="78"/>
      <c r="P172" s="188">
        <f>O172*H172</f>
        <v>0</v>
      </c>
      <c r="Q172" s="188">
        <v>0.00038000000000000002</v>
      </c>
      <c r="R172" s="188">
        <f>Q172*H172</f>
        <v>0.068400000000000002</v>
      </c>
      <c r="S172" s="188">
        <v>0</v>
      </c>
      <c r="T172" s="189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0" t="s">
        <v>175</v>
      </c>
      <c r="AT172" s="190" t="s">
        <v>154</v>
      </c>
      <c r="AU172" s="190" t="s">
        <v>152</v>
      </c>
      <c r="AY172" s="15" t="s">
        <v>144</v>
      </c>
      <c r="BE172" s="191">
        <f>IF(N172="základná",J172,0)</f>
        <v>0</v>
      </c>
      <c r="BF172" s="191">
        <f>IF(N172="znížená",J172,0)</f>
        <v>0</v>
      </c>
      <c r="BG172" s="191">
        <f>IF(N172="zákl. prenesená",J172,0)</f>
        <v>0</v>
      </c>
      <c r="BH172" s="191">
        <f>IF(N172="zníž. prenesená",J172,0)</f>
        <v>0</v>
      </c>
      <c r="BI172" s="191">
        <f>IF(N172="nulová",J172,0)</f>
        <v>0</v>
      </c>
      <c r="BJ172" s="15" t="s">
        <v>152</v>
      </c>
      <c r="BK172" s="191">
        <f>ROUND(I172*H172,2)</f>
        <v>0</v>
      </c>
      <c r="BL172" s="15" t="s">
        <v>175</v>
      </c>
      <c r="BM172" s="190" t="s">
        <v>315</v>
      </c>
    </row>
    <row r="173" s="2" customFormat="1" ht="24.15" customHeight="1">
      <c r="A173" s="34"/>
      <c r="B173" s="177"/>
      <c r="C173" s="178" t="s">
        <v>316</v>
      </c>
      <c r="D173" s="178" t="s">
        <v>147</v>
      </c>
      <c r="E173" s="179" t="s">
        <v>317</v>
      </c>
      <c r="F173" s="180" t="s">
        <v>318</v>
      </c>
      <c r="G173" s="181" t="s">
        <v>278</v>
      </c>
      <c r="H173" s="182">
        <v>200</v>
      </c>
      <c r="I173" s="183"/>
      <c r="J173" s="184">
        <f>ROUND(I173*H173,2)</f>
        <v>0</v>
      </c>
      <c r="K173" s="185"/>
      <c r="L173" s="35"/>
      <c r="M173" s="186" t="s">
        <v>1</v>
      </c>
      <c r="N173" s="187" t="s">
        <v>41</v>
      </c>
      <c r="O173" s="78"/>
      <c r="P173" s="188">
        <f>O173*H173</f>
        <v>0</v>
      </c>
      <c r="Q173" s="188">
        <v>0</v>
      </c>
      <c r="R173" s="188">
        <f>Q173*H173</f>
        <v>0</v>
      </c>
      <c r="S173" s="188">
        <v>0</v>
      </c>
      <c r="T173" s="189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90" t="s">
        <v>170</v>
      </c>
      <c r="AT173" s="190" t="s">
        <v>147</v>
      </c>
      <c r="AU173" s="190" t="s">
        <v>152</v>
      </c>
      <c r="AY173" s="15" t="s">
        <v>144</v>
      </c>
      <c r="BE173" s="191">
        <f>IF(N173="základná",J173,0)</f>
        <v>0</v>
      </c>
      <c r="BF173" s="191">
        <f>IF(N173="znížená",J173,0)</f>
        <v>0</v>
      </c>
      <c r="BG173" s="191">
        <f>IF(N173="zákl. prenesená",J173,0)</f>
        <v>0</v>
      </c>
      <c r="BH173" s="191">
        <f>IF(N173="zníž. prenesená",J173,0)</f>
        <v>0</v>
      </c>
      <c r="BI173" s="191">
        <f>IF(N173="nulová",J173,0)</f>
        <v>0</v>
      </c>
      <c r="BJ173" s="15" t="s">
        <v>152</v>
      </c>
      <c r="BK173" s="191">
        <f>ROUND(I173*H173,2)</f>
        <v>0</v>
      </c>
      <c r="BL173" s="15" t="s">
        <v>170</v>
      </c>
      <c r="BM173" s="190" t="s">
        <v>319</v>
      </c>
    </row>
    <row r="174" s="2" customFormat="1" ht="16.5" customHeight="1">
      <c r="A174" s="34"/>
      <c r="B174" s="177"/>
      <c r="C174" s="192" t="s">
        <v>320</v>
      </c>
      <c r="D174" s="192" t="s">
        <v>154</v>
      </c>
      <c r="E174" s="193" t="s">
        <v>321</v>
      </c>
      <c r="F174" s="194" t="s">
        <v>322</v>
      </c>
      <c r="G174" s="195" t="s">
        <v>278</v>
      </c>
      <c r="H174" s="196">
        <v>200</v>
      </c>
      <c r="I174" s="197"/>
      <c r="J174" s="198">
        <f>ROUND(I174*H174,2)</f>
        <v>0</v>
      </c>
      <c r="K174" s="199"/>
      <c r="L174" s="200"/>
      <c r="M174" s="201" t="s">
        <v>1</v>
      </c>
      <c r="N174" s="202" t="s">
        <v>41</v>
      </c>
      <c r="O174" s="78"/>
      <c r="P174" s="188">
        <f>O174*H174</f>
        <v>0</v>
      </c>
      <c r="Q174" s="188">
        <v>0.00055999999999999995</v>
      </c>
      <c r="R174" s="188">
        <f>Q174*H174</f>
        <v>0.11199999999999999</v>
      </c>
      <c r="S174" s="188">
        <v>0</v>
      </c>
      <c r="T174" s="189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0" t="s">
        <v>175</v>
      </c>
      <c r="AT174" s="190" t="s">
        <v>154</v>
      </c>
      <c r="AU174" s="190" t="s">
        <v>152</v>
      </c>
      <c r="AY174" s="15" t="s">
        <v>144</v>
      </c>
      <c r="BE174" s="191">
        <f>IF(N174="základná",J174,0)</f>
        <v>0</v>
      </c>
      <c r="BF174" s="191">
        <f>IF(N174="znížená",J174,0)</f>
        <v>0</v>
      </c>
      <c r="BG174" s="191">
        <f>IF(N174="zákl. prenesená",J174,0)</f>
        <v>0</v>
      </c>
      <c r="BH174" s="191">
        <f>IF(N174="zníž. prenesená",J174,0)</f>
        <v>0</v>
      </c>
      <c r="BI174" s="191">
        <f>IF(N174="nulová",J174,0)</f>
        <v>0</v>
      </c>
      <c r="BJ174" s="15" t="s">
        <v>152</v>
      </c>
      <c r="BK174" s="191">
        <f>ROUND(I174*H174,2)</f>
        <v>0</v>
      </c>
      <c r="BL174" s="15" t="s">
        <v>175</v>
      </c>
      <c r="BM174" s="190" t="s">
        <v>323</v>
      </c>
    </row>
    <row r="175" s="2" customFormat="1" ht="24.15" customHeight="1">
      <c r="A175" s="34"/>
      <c r="B175" s="177"/>
      <c r="C175" s="178" t="s">
        <v>324</v>
      </c>
      <c r="D175" s="178" t="s">
        <v>147</v>
      </c>
      <c r="E175" s="179" t="s">
        <v>325</v>
      </c>
      <c r="F175" s="180" t="s">
        <v>326</v>
      </c>
      <c r="G175" s="181" t="s">
        <v>278</v>
      </c>
      <c r="H175" s="182">
        <v>10</v>
      </c>
      <c r="I175" s="183"/>
      <c r="J175" s="184">
        <f>ROUND(I175*H175,2)</f>
        <v>0</v>
      </c>
      <c r="K175" s="185"/>
      <c r="L175" s="35"/>
      <c r="M175" s="186" t="s">
        <v>1</v>
      </c>
      <c r="N175" s="187" t="s">
        <v>41</v>
      </c>
      <c r="O175" s="78"/>
      <c r="P175" s="188">
        <f>O175*H175</f>
        <v>0</v>
      </c>
      <c r="Q175" s="188">
        <v>0</v>
      </c>
      <c r="R175" s="188">
        <f>Q175*H175</f>
        <v>0</v>
      </c>
      <c r="S175" s="188">
        <v>0</v>
      </c>
      <c r="T175" s="189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0" t="s">
        <v>170</v>
      </c>
      <c r="AT175" s="190" t="s">
        <v>147</v>
      </c>
      <c r="AU175" s="190" t="s">
        <v>152</v>
      </c>
      <c r="AY175" s="15" t="s">
        <v>144</v>
      </c>
      <c r="BE175" s="191">
        <f>IF(N175="základná",J175,0)</f>
        <v>0</v>
      </c>
      <c r="BF175" s="191">
        <f>IF(N175="znížená",J175,0)</f>
        <v>0</v>
      </c>
      <c r="BG175" s="191">
        <f>IF(N175="zákl. prenesená",J175,0)</f>
        <v>0</v>
      </c>
      <c r="BH175" s="191">
        <f>IF(N175="zníž. prenesená",J175,0)</f>
        <v>0</v>
      </c>
      <c r="BI175" s="191">
        <f>IF(N175="nulová",J175,0)</f>
        <v>0</v>
      </c>
      <c r="BJ175" s="15" t="s">
        <v>152</v>
      </c>
      <c r="BK175" s="191">
        <f>ROUND(I175*H175,2)</f>
        <v>0</v>
      </c>
      <c r="BL175" s="15" t="s">
        <v>170</v>
      </c>
      <c r="BM175" s="190" t="s">
        <v>327</v>
      </c>
    </row>
    <row r="176" s="2" customFormat="1" ht="16.5" customHeight="1">
      <c r="A176" s="34"/>
      <c r="B176" s="177"/>
      <c r="C176" s="192" t="s">
        <v>328</v>
      </c>
      <c r="D176" s="192" t="s">
        <v>154</v>
      </c>
      <c r="E176" s="193" t="s">
        <v>329</v>
      </c>
      <c r="F176" s="194" t="s">
        <v>330</v>
      </c>
      <c r="G176" s="195" t="s">
        <v>278</v>
      </c>
      <c r="H176" s="196">
        <v>10</v>
      </c>
      <c r="I176" s="197"/>
      <c r="J176" s="198">
        <f>ROUND(I176*H176,2)</f>
        <v>0</v>
      </c>
      <c r="K176" s="199"/>
      <c r="L176" s="200"/>
      <c r="M176" s="201" t="s">
        <v>1</v>
      </c>
      <c r="N176" s="202" t="s">
        <v>41</v>
      </c>
      <c r="O176" s="78"/>
      <c r="P176" s="188">
        <f>O176*H176</f>
        <v>0</v>
      </c>
      <c r="Q176" s="188">
        <v>0.00079000000000000001</v>
      </c>
      <c r="R176" s="188">
        <f>Q176*H176</f>
        <v>0.0079000000000000008</v>
      </c>
      <c r="S176" s="188">
        <v>0</v>
      </c>
      <c r="T176" s="189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0" t="s">
        <v>175</v>
      </c>
      <c r="AT176" s="190" t="s">
        <v>154</v>
      </c>
      <c r="AU176" s="190" t="s">
        <v>152</v>
      </c>
      <c r="AY176" s="15" t="s">
        <v>144</v>
      </c>
      <c r="BE176" s="191">
        <f>IF(N176="základná",J176,0)</f>
        <v>0</v>
      </c>
      <c r="BF176" s="191">
        <f>IF(N176="znížená",J176,0)</f>
        <v>0</v>
      </c>
      <c r="BG176" s="191">
        <f>IF(N176="zákl. prenesená",J176,0)</f>
        <v>0</v>
      </c>
      <c r="BH176" s="191">
        <f>IF(N176="zníž. prenesená",J176,0)</f>
        <v>0</v>
      </c>
      <c r="BI176" s="191">
        <f>IF(N176="nulová",J176,0)</f>
        <v>0</v>
      </c>
      <c r="BJ176" s="15" t="s">
        <v>152</v>
      </c>
      <c r="BK176" s="191">
        <f>ROUND(I176*H176,2)</f>
        <v>0</v>
      </c>
      <c r="BL176" s="15" t="s">
        <v>175</v>
      </c>
      <c r="BM176" s="190" t="s">
        <v>331</v>
      </c>
    </row>
    <row r="177" s="2" customFormat="1" ht="24.15" customHeight="1">
      <c r="A177" s="34"/>
      <c r="B177" s="177"/>
      <c r="C177" s="178" t="s">
        <v>332</v>
      </c>
      <c r="D177" s="178" t="s">
        <v>147</v>
      </c>
      <c r="E177" s="179" t="s">
        <v>333</v>
      </c>
      <c r="F177" s="180" t="s">
        <v>334</v>
      </c>
      <c r="G177" s="181" t="s">
        <v>278</v>
      </c>
      <c r="H177" s="182">
        <v>420</v>
      </c>
      <c r="I177" s="183"/>
      <c r="J177" s="184">
        <f>ROUND(I177*H177,2)</f>
        <v>0</v>
      </c>
      <c r="K177" s="185"/>
      <c r="L177" s="35"/>
      <c r="M177" s="186" t="s">
        <v>1</v>
      </c>
      <c r="N177" s="187" t="s">
        <v>41</v>
      </c>
      <c r="O177" s="78"/>
      <c r="P177" s="188">
        <f>O177*H177</f>
        <v>0</v>
      </c>
      <c r="Q177" s="188">
        <v>0</v>
      </c>
      <c r="R177" s="188">
        <f>Q177*H177</f>
        <v>0</v>
      </c>
      <c r="S177" s="188">
        <v>0</v>
      </c>
      <c r="T177" s="189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90" t="s">
        <v>170</v>
      </c>
      <c r="AT177" s="190" t="s">
        <v>147</v>
      </c>
      <c r="AU177" s="190" t="s">
        <v>152</v>
      </c>
      <c r="AY177" s="15" t="s">
        <v>144</v>
      </c>
      <c r="BE177" s="191">
        <f>IF(N177="základná",J177,0)</f>
        <v>0</v>
      </c>
      <c r="BF177" s="191">
        <f>IF(N177="znížená",J177,0)</f>
        <v>0</v>
      </c>
      <c r="BG177" s="191">
        <f>IF(N177="zákl. prenesená",J177,0)</f>
        <v>0</v>
      </c>
      <c r="BH177" s="191">
        <f>IF(N177="zníž. prenesená",J177,0)</f>
        <v>0</v>
      </c>
      <c r="BI177" s="191">
        <f>IF(N177="nulová",J177,0)</f>
        <v>0</v>
      </c>
      <c r="BJ177" s="15" t="s">
        <v>152</v>
      </c>
      <c r="BK177" s="191">
        <f>ROUND(I177*H177,2)</f>
        <v>0</v>
      </c>
      <c r="BL177" s="15" t="s">
        <v>170</v>
      </c>
      <c r="BM177" s="190" t="s">
        <v>335</v>
      </c>
    </row>
    <row r="178" s="2" customFormat="1" ht="24.15" customHeight="1">
      <c r="A178" s="34"/>
      <c r="B178" s="177"/>
      <c r="C178" s="192" t="s">
        <v>336</v>
      </c>
      <c r="D178" s="192" t="s">
        <v>154</v>
      </c>
      <c r="E178" s="193" t="s">
        <v>337</v>
      </c>
      <c r="F178" s="194" t="s">
        <v>338</v>
      </c>
      <c r="G178" s="195" t="s">
        <v>278</v>
      </c>
      <c r="H178" s="196">
        <v>420</v>
      </c>
      <c r="I178" s="197"/>
      <c r="J178" s="198">
        <f>ROUND(I178*H178,2)</f>
        <v>0</v>
      </c>
      <c r="K178" s="199"/>
      <c r="L178" s="200"/>
      <c r="M178" s="201" t="s">
        <v>1</v>
      </c>
      <c r="N178" s="202" t="s">
        <v>41</v>
      </c>
      <c r="O178" s="78"/>
      <c r="P178" s="188">
        <f>O178*H178</f>
        <v>0</v>
      </c>
      <c r="Q178" s="188">
        <v>0.00021000000000000001</v>
      </c>
      <c r="R178" s="188">
        <f>Q178*H178</f>
        <v>0.088200000000000001</v>
      </c>
      <c r="S178" s="188">
        <v>0</v>
      </c>
      <c r="T178" s="189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90" t="s">
        <v>175</v>
      </c>
      <c r="AT178" s="190" t="s">
        <v>154</v>
      </c>
      <c r="AU178" s="190" t="s">
        <v>152</v>
      </c>
      <c r="AY178" s="15" t="s">
        <v>144</v>
      </c>
      <c r="BE178" s="191">
        <f>IF(N178="základná",J178,0)</f>
        <v>0</v>
      </c>
      <c r="BF178" s="191">
        <f>IF(N178="znížená",J178,0)</f>
        <v>0</v>
      </c>
      <c r="BG178" s="191">
        <f>IF(N178="zákl. prenesená",J178,0)</f>
        <v>0</v>
      </c>
      <c r="BH178" s="191">
        <f>IF(N178="zníž. prenesená",J178,0)</f>
        <v>0</v>
      </c>
      <c r="BI178" s="191">
        <f>IF(N178="nulová",J178,0)</f>
        <v>0</v>
      </c>
      <c r="BJ178" s="15" t="s">
        <v>152</v>
      </c>
      <c r="BK178" s="191">
        <f>ROUND(I178*H178,2)</f>
        <v>0</v>
      </c>
      <c r="BL178" s="15" t="s">
        <v>175</v>
      </c>
      <c r="BM178" s="190" t="s">
        <v>339</v>
      </c>
    </row>
    <row r="179" s="2" customFormat="1" ht="21.75" customHeight="1">
      <c r="A179" s="34"/>
      <c r="B179" s="177"/>
      <c r="C179" s="192" t="s">
        <v>340</v>
      </c>
      <c r="D179" s="192" t="s">
        <v>154</v>
      </c>
      <c r="E179" s="193" t="s">
        <v>341</v>
      </c>
      <c r="F179" s="194" t="s">
        <v>342</v>
      </c>
      <c r="G179" s="195" t="s">
        <v>278</v>
      </c>
      <c r="H179" s="196">
        <v>320</v>
      </c>
      <c r="I179" s="197"/>
      <c r="J179" s="198">
        <f>ROUND(I179*H179,2)</f>
        <v>0</v>
      </c>
      <c r="K179" s="199"/>
      <c r="L179" s="200"/>
      <c r="M179" s="201" t="s">
        <v>1</v>
      </c>
      <c r="N179" s="202" t="s">
        <v>41</v>
      </c>
      <c r="O179" s="78"/>
      <c r="P179" s="188">
        <f>O179*H179</f>
        <v>0</v>
      </c>
      <c r="Q179" s="188">
        <v>0</v>
      </c>
      <c r="R179" s="188">
        <f>Q179*H179</f>
        <v>0</v>
      </c>
      <c r="S179" s="188">
        <v>0</v>
      </c>
      <c r="T179" s="189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0" t="s">
        <v>175</v>
      </c>
      <c r="AT179" s="190" t="s">
        <v>154</v>
      </c>
      <c r="AU179" s="190" t="s">
        <v>152</v>
      </c>
      <c r="AY179" s="15" t="s">
        <v>144</v>
      </c>
      <c r="BE179" s="191">
        <f>IF(N179="základná",J179,0)</f>
        <v>0</v>
      </c>
      <c r="BF179" s="191">
        <f>IF(N179="znížená",J179,0)</f>
        <v>0</v>
      </c>
      <c r="BG179" s="191">
        <f>IF(N179="zákl. prenesená",J179,0)</f>
        <v>0</v>
      </c>
      <c r="BH179" s="191">
        <f>IF(N179="zníž. prenesená",J179,0)</f>
        <v>0</v>
      </c>
      <c r="BI179" s="191">
        <f>IF(N179="nulová",J179,0)</f>
        <v>0</v>
      </c>
      <c r="BJ179" s="15" t="s">
        <v>152</v>
      </c>
      <c r="BK179" s="191">
        <f>ROUND(I179*H179,2)</f>
        <v>0</v>
      </c>
      <c r="BL179" s="15" t="s">
        <v>175</v>
      </c>
      <c r="BM179" s="190" t="s">
        <v>343</v>
      </c>
    </row>
    <row r="180" s="2" customFormat="1" ht="24.15" customHeight="1">
      <c r="A180" s="34"/>
      <c r="B180" s="177"/>
      <c r="C180" s="178" t="s">
        <v>344</v>
      </c>
      <c r="D180" s="178" t="s">
        <v>147</v>
      </c>
      <c r="E180" s="179" t="s">
        <v>345</v>
      </c>
      <c r="F180" s="180" t="s">
        <v>346</v>
      </c>
      <c r="G180" s="181" t="s">
        <v>278</v>
      </c>
      <c r="H180" s="182">
        <v>150</v>
      </c>
      <c r="I180" s="183"/>
      <c r="J180" s="184">
        <f>ROUND(I180*H180,2)</f>
        <v>0</v>
      </c>
      <c r="K180" s="185"/>
      <c r="L180" s="35"/>
      <c r="M180" s="186" t="s">
        <v>1</v>
      </c>
      <c r="N180" s="187" t="s">
        <v>41</v>
      </c>
      <c r="O180" s="78"/>
      <c r="P180" s="188">
        <f>O180*H180</f>
        <v>0</v>
      </c>
      <c r="Q180" s="188">
        <v>0</v>
      </c>
      <c r="R180" s="188">
        <f>Q180*H180</f>
        <v>0</v>
      </c>
      <c r="S180" s="188">
        <v>0</v>
      </c>
      <c r="T180" s="189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90" t="s">
        <v>170</v>
      </c>
      <c r="AT180" s="190" t="s">
        <v>147</v>
      </c>
      <c r="AU180" s="190" t="s">
        <v>152</v>
      </c>
      <c r="AY180" s="15" t="s">
        <v>144</v>
      </c>
      <c r="BE180" s="191">
        <f>IF(N180="základná",J180,0)</f>
        <v>0</v>
      </c>
      <c r="BF180" s="191">
        <f>IF(N180="znížená",J180,0)</f>
        <v>0</v>
      </c>
      <c r="BG180" s="191">
        <f>IF(N180="zákl. prenesená",J180,0)</f>
        <v>0</v>
      </c>
      <c r="BH180" s="191">
        <f>IF(N180="zníž. prenesená",J180,0)</f>
        <v>0</v>
      </c>
      <c r="BI180" s="191">
        <f>IF(N180="nulová",J180,0)</f>
        <v>0</v>
      </c>
      <c r="BJ180" s="15" t="s">
        <v>152</v>
      </c>
      <c r="BK180" s="191">
        <f>ROUND(I180*H180,2)</f>
        <v>0</v>
      </c>
      <c r="BL180" s="15" t="s">
        <v>170</v>
      </c>
      <c r="BM180" s="190" t="s">
        <v>347</v>
      </c>
    </row>
    <row r="181" s="2" customFormat="1" ht="24.15" customHeight="1">
      <c r="A181" s="34"/>
      <c r="B181" s="177"/>
      <c r="C181" s="192" t="s">
        <v>348</v>
      </c>
      <c r="D181" s="192" t="s">
        <v>154</v>
      </c>
      <c r="E181" s="193" t="s">
        <v>349</v>
      </c>
      <c r="F181" s="194" t="s">
        <v>350</v>
      </c>
      <c r="G181" s="195" t="s">
        <v>278</v>
      </c>
      <c r="H181" s="196">
        <v>150</v>
      </c>
      <c r="I181" s="197"/>
      <c r="J181" s="198">
        <f>ROUND(I181*H181,2)</f>
        <v>0</v>
      </c>
      <c r="K181" s="199"/>
      <c r="L181" s="200"/>
      <c r="M181" s="201" t="s">
        <v>1</v>
      </c>
      <c r="N181" s="202" t="s">
        <v>41</v>
      </c>
      <c r="O181" s="78"/>
      <c r="P181" s="188">
        <f>O181*H181</f>
        <v>0</v>
      </c>
      <c r="Q181" s="188">
        <v>0.00029</v>
      </c>
      <c r="R181" s="188">
        <f>Q181*H181</f>
        <v>0.043499999999999997</v>
      </c>
      <c r="S181" s="188">
        <v>0</v>
      </c>
      <c r="T181" s="189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0" t="s">
        <v>175</v>
      </c>
      <c r="AT181" s="190" t="s">
        <v>154</v>
      </c>
      <c r="AU181" s="190" t="s">
        <v>152</v>
      </c>
      <c r="AY181" s="15" t="s">
        <v>144</v>
      </c>
      <c r="BE181" s="191">
        <f>IF(N181="základná",J181,0)</f>
        <v>0</v>
      </c>
      <c r="BF181" s="191">
        <f>IF(N181="znížená",J181,0)</f>
        <v>0</v>
      </c>
      <c r="BG181" s="191">
        <f>IF(N181="zákl. prenesená",J181,0)</f>
        <v>0</v>
      </c>
      <c r="BH181" s="191">
        <f>IF(N181="zníž. prenesená",J181,0)</f>
        <v>0</v>
      </c>
      <c r="BI181" s="191">
        <f>IF(N181="nulová",J181,0)</f>
        <v>0</v>
      </c>
      <c r="BJ181" s="15" t="s">
        <v>152</v>
      </c>
      <c r="BK181" s="191">
        <f>ROUND(I181*H181,2)</f>
        <v>0</v>
      </c>
      <c r="BL181" s="15" t="s">
        <v>175</v>
      </c>
      <c r="BM181" s="190" t="s">
        <v>351</v>
      </c>
    </row>
    <row r="182" s="2" customFormat="1" ht="24.15" customHeight="1">
      <c r="A182" s="34"/>
      <c r="B182" s="177"/>
      <c r="C182" s="178" t="s">
        <v>352</v>
      </c>
      <c r="D182" s="178" t="s">
        <v>147</v>
      </c>
      <c r="E182" s="179" t="s">
        <v>353</v>
      </c>
      <c r="F182" s="180" t="s">
        <v>354</v>
      </c>
      <c r="G182" s="181" t="s">
        <v>278</v>
      </c>
      <c r="H182" s="182">
        <v>20</v>
      </c>
      <c r="I182" s="183"/>
      <c r="J182" s="184">
        <f>ROUND(I182*H182,2)</f>
        <v>0</v>
      </c>
      <c r="K182" s="185"/>
      <c r="L182" s="35"/>
      <c r="M182" s="186" t="s">
        <v>1</v>
      </c>
      <c r="N182" s="187" t="s">
        <v>41</v>
      </c>
      <c r="O182" s="78"/>
      <c r="P182" s="188">
        <f>O182*H182</f>
        <v>0</v>
      </c>
      <c r="Q182" s="188">
        <v>0</v>
      </c>
      <c r="R182" s="188">
        <f>Q182*H182</f>
        <v>0</v>
      </c>
      <c r="S182" s="188">
        <v>0</v>
      </c>
      <c r="T182" s="189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90" t="s">
        <v>170</v>
      </c>
      <c r="AT182" s="190" t="s">
        <v>147</v>
      </c>
      <c r="AU182" s="190" t="s">
        <v>152</v>
      </c>
      <c r="AY182" s="15" t="s">
        <v>144</v>
      </c>
      <c r="BE182" s="191">
        <f>IF(N182="základná",J182,0)</f>
        <v>0</v>
      </c>
      <c r="BF182" s="191">
        <f>IF(N182="znížená",J182,0)</f>
        <v>0</v>
      </c>
      <c r="BG182" s="191">
        <f>IF(N182="zákl. prenesená",J182,0)</f>
        <v>0</v>
      </c>
      <c r="BH182" s="191">
        <f>IF(N182="zníž. prenesená",J182,0)</f>
        <v>0</v>
      </c>
      <c r="BI182" s="191">
        <f>IF(N182="nulová",J182,0)</f>
        <v>0</v>
      </c>
      <c r="BJ182" s="15" t="s">
        <v>152</v>
      </c>
      <c r="BK182" s="191">
        <f>ROUND(I182*H182,2)</f>
        <v>0</v>
      </c>
      <c r="BL182" s="15" t="s">
        <v>170</v>
      </c>
      <c r="BM182" s="190" t="s">
        <v>355</v>
      </c>
    </row>
    <row r="183" s="2" customFormat="1" ht="24.15" customHeight="1">
      <c r="A183" s="34"/>
      <c r="B183" s="177"/>
      <c r="C183" s="192" t="s">
        <v>356</v>
      </c>
      <c r="D183" s="192" t="s">
        <v>154</v>
      </c>
      <c r="E183" s="193" t="s">
        <v>357</v>
      </c>
      <c r="F183" s="194" t="s">
        <v>358</v>
      </c>
      <c r="G183" s="195" t="s">
        <v>278</v>
      </c>
      <c r="H183" s="196">
        <v>20</v>
      </c>
      <c r="I183" s="197"/>
      <c r="J183" s="198">
        <f>ROUND(I183*H183,2)</f>
        <v>0</v>
      </c>
      <c r="K183" s="199"/>
      <c r="L183" s="200"/>
      <c r="M183" s="201" t="s">
        <v>1</v>
      </c>
      <c r="N183" s="202" t="s">
        <v>41</v>
      </c>
      <c r="O183" s="78"/>
      <c r="P183" s="188">
        <f>O183*H183</f>
        <v>0</v>
      </c>
      <c r="Q183" s="188">
        <v>0.00046000000000000001</v>
      </c>
      <c r="R183" s="188">
        <f>Q183*H183</f>
        <v>0.0091999999999999998</v>
      </c>
      <c r="S183" s="188">
        <v>0</v>
      </c>
      <c r="T183" s="189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90" t="s">
        <v>175</v>
      </c>
      <c r="AT183" s="190" t="s">
        <v>154</v>
      </c>
      <c r="AU183" s="190" t="s">
        <v>152</v>
      </c>
      <c r="AY183" s="15" t="s">
        <v>144</v>
      </c>
      <c r="BE183" s="191">
        <f>IF(N183="základná",J183,0)</f>
        <v>0</v>
      </c>
      <c r="BF183" s="191">
        <f>IF(N183="znížená",J183,0)</f>
        <v>0</v>
      </c>
      <c r="BG183" s="191">
        <f>IF(N183="zákl. prenesená",J183,0)</f>
        <v>0</v>
      </c>
      <c r="BH183" s="191">
        <f>IF(N183="zníž. prenesená",J183,0)</f>
        <v>0</v>
      </c>
      <c r="BI183" s="191">
        <f>IF(N183="nulová",J183,0)</f>
        <v>0</v>
      </c>
      <c r="BJ183" s="15" t="s">
        <v>152</v>
      </c>
      <c r="BK183" s="191">
        <f>ROUND(I183*H183,2)</f>
        <v>0</v>
      </c>
      <c r="BL183" s="15" t="s">
        <v>175</v>
      </c>
      <c r="BM183" s="190" t="s">
        <v>359</v>
      </c>
    </row>
    <row r="184" s="2" customFormat="1" ht="37.8" customHeight="1">
      <c r="A184" s="34"/>
      <c r="B184" s="177"/>
      <c r="C184" s="178" t="s">
        <v>360</v>
      </c>
      <c r="D184" s="178" t="s">
        <v>147</v>
      </c>
      <c r="E184" s="179" t="s">
        <v>361</v>
      </c>
      <c r="F184" s="180" t="s">
        <v>362</v>
      </c>
      <c r="G184" s="181" t="s">
        <v>150</v>
      </c>
      <c r="H184" s="182">
        <v>141</v>
      </c>
      <c r="I184" s="183"/>
      <c r="J184" s="184">
        <f>ROUND(I184*H184,2)</f>
        <v>0</v>
      </c>
      <c r="K184" s="185"/>
      <c r="L184" s="35"/>
      <c r="M184" s="186" t="s">
        <v>1</v>
      </c>
      <c r="N184" s="187" t="s">
        <v>41</v>
      </c>
      <c r="O184" s="78"/>
      <c r="P184" s="188">
        <f>O184*H184</f>
        <v>0</v>
      </c>
      <c r="Q184" s="188">
        <v>0</v>
      </c>
      <c r="R184" s="188">
        <f>Q184*H184</f>
        <v>0</v>
      </c>
      <c r="S184" s="188">
        <v>0</v>
      </c>
      <c r="T184" s="189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90" t="s">
        <v>170</v>
      </c>
      <c r="AT184" s="190" t="s">
        <v>147</v>
      </c>
      <c r="AU184" s="190" t="s">
        <v>152</v>
      </c>
      <c r="AY184" s="15" t="s">
        <v>144</v>
      </c>
      <c r="BE184" s="191">
        <f>IF(N184="základná",J184,0)</f>
        <v>0</v>
      </c>
      <c r="BF184" s="191">
        <f>IF(N184="znížená",J184,0)</f>
        <v>0</v>
      </c>
      <c r="BG184" s="191">
        <f>IF(N184="zákl. prenesená",J184,0)</f>
        <v>0</v>
      </c>
      <c r="BH184" s="191">
        <f>IF(N184="zníž. prenesená",J184,0)</f>
        <v>0</v>
      </c>
      <c r="BI184" s="191">
        <f>IF(N184="nulová",J184,0)</f>
        <v>0</v>
      </c>
      <c r="BJ184" s="15" t="s">
        <v>152</v>
      </c>
      <c r="BK184" s="191">
        <f>ROUND(I184*H184,2)</f>
        <v>0</v>
      </c>
      <c r="BL184" s="15" t="s">
        <v>170</v>
      </c>
      <c r="BM184" s="190" t="s">
        <v>363</v>
      </c>
    </row>
    <row r="185" s="2" customFormat="1" ht="37.8" customHeight="1">
      <c r="A185" s="34"/>
      <c r="B185" s="177"/>
      <c r="C185" s="178" t="s">
        <v>364</v>
      </c>
      <c r="D185" s="178" t="s">
        <v>147</v>
      </c>
      <c r="E185" s="179" t="s">
        <v>365</v>
      </c>
      <c r="F185" s="180" t="s">
        <v>366</v>
      </c>
      <c r="G185" s="181" t="s">
        <v>367</v>
      </c>
      <c r="H185" s="182">
        <v>15</v>
      </c>
      <c r="I185" s="183"/>
      <c r="J185" s="184">
        <f>ROUND(I185*H185,2)</f>
        <v>0</v>
      </c>
      <c r="K185" s="185"/>
      <c r="L185" s="35"/>
      <c r="M185" s="186" t="s">
        <v>1</v>
      </c>
      <c r="N185" s="187" t="s">
        <v>41</v>
      </c>
      <c r="O185" s="78"/>
      <c r="P185" s="188">
        <f>O185*H185</f>
        <v>0</v>
      </c>
      <c r="Q185" s="188">
        <v>0</v>
      </c>
      <c r="R185" s="188">
        <f>Q185*H185</f>
        <v>0</v>
      </c>
      <c r="S185" s="188">
        <v>0</v>
      </c>
      <c r="T185" s="189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90" t="s">
        <v>368</v>
      </c>
      <c r="AT185" s="190" t="s">
        <v>147</v>
      </c>
      <c r="AU185" s="190" t="s">
        <v>152</v>
      </c>
      <c r="AY185" s="15" t="s">
        <v>144</v>
      </c>
      <c r="BE185" s="191">
        <f>IF(N185="základná",J185,0)</f>
        <v>0</v>
      </c>
      <c r="BF185" s="191">
        <f>IF(N185="znížená",J185,0)</f>
        <v>0</v>
      </c>
      <c r="BG185" s="191">
        <f>IF(N185="zákl. prenesená",J185,0)</f>
        <v>0</v>
      </c>
      <c r="BH185" s="191">
        <f>IF(N185="zníž. prenesená",J185,0)</f>
        <v>0</v>
      </c>
      <c r="BI185" s="191">
        <f>IF(N185="nulová",J185,0)</f>
        <v>0</v>
      </c>
      <c r="BJ185" s="15" t="s">
        <v>152</v>
      </c>
      <c r="BK185" s="191">
        <f>ROUND(I185*H185,2)</f>
        <v>0</v>
      </c>
      <c r="BL185" s="15" t="s">
        <v>368</v>
      </c>
      <c r="BM185" s="190" t="s">
        <v>369</v>
      </c>
    </row>
    <row r="186" s="2" customFormat="1" ht="16.5" customHeight="1">
      <c r="A186" s="34"/>
      <c r="B186" s="177"/>
      <c r="C186" s="178" t="s">
        <v>370</v>
      </c>
      <c r="D186" s="178" t="s">
        <v>147</v>
      </c>
      <c r="E186" s="179" t="s">
        <v>371</v>
      </c>
      <c r="F186" s="180" t="s">
        <v>372</v>
      </c>
      <c r="G186" s="181" t="s">
        <v>373</v>
      </c>
      <c r="H186" s="203"/>
      <c r="I186" s="183"/>
      <c r="J186" s="184">
        <f>ROUND(I186*H186,2)</f>
        <v>0</v>
      </c>
      <c r="K186" s="185"/>
      <c r="L186" s="35"/>
      <c r="M186" s="186" t="s">
        <v>1</v>
      </c>
      <c r="N186" s="187" t="s">
        <v>41</v>
      </c>
      <c r="O186" s="78"/>
      <c r="P186" s="188">
        <f>O186*H186</f>
        <v>0</v>
      </c>
      <c r="Q186" s="188">
        <v>0</v>
      </c>
      <c r="R186" s="188">
        <f>Q186*H186</f>
        <v>0</v>
      </c>
      <c r="S186" s="188">
        <v>0</v>
      </c>
      <c r="T186" s="189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0" t="s">
        <v>170</v>
      </c>
      <c r="AT186" s="190" t="s">
        <v>147</v>
      </c>
      <c r="AU186" s="190" t="s">
        <v>152</v>
      </c>
      <c r="AY186" s="15" t="s">
        <v>144</v>
      </c>
      <c r="BE186" s="191">
        <f>IF(N186="základná",J186,0)</f>
        <v>0</v>
      </c>
      <c r="BF186" s="191">
        <f>IF(N186="znížená",J186,0)</f>
        <v>0</v>
      </c>
      <c r="BG186" s="191">
        <f>IF(N186="zákl. prenesená",J186,0)</f>
        <v>0</v>
      </c>
      <c r="BH186" s="191">
        <f>IF(N186="zníž. prenesená",J186,0)</f>
        <v>0</v>
      </c>
      <c r="BI186" s="191">
        <f>IF(N186="nulová",J186,0)</f>
        <v>0</v>
      </c>
      <c r="BJ186" s="15" t="s">
        <v>152</v>
      </c>
      <c r="BK186" s="191">
        <f>ROUND(I186*H186,2)</f>
        <v>0</v>
      </c>
      <c r="BL186" s="15" t="s">
        <v>170</v>
      </c>
      <c r="BM186" s="190" t="s">
        <v>374</v>
      </c>
    </row>
    <row r="187" s="2" customFormat="1" ht="16.5" customHeight="1">
      <c r="A187" s="34"/>
      <c r="B187" s="177"/>
      <c r="C187" s="178" t="s">
        <v>375</v>
      </c>
      <c r="D187" s="178" t="s">
        <v>147</v>
      </c>
      <c r="E187" s="179" t="s">
        <v>376</v>
      </c>
      <c r="F187" s="180" t="s">
        <v>377</v>
      </c>
      <c r="G187" s="181" t="s">
        <v>373</v>
      </c>
      <c r="H187" s="203"/>
      <c r="I187" s="183"/>
      <c r="J187" s="184">
        <f>ROUND(I187*H187,2)</f>
        <v>0</v>
      </c>
      <c r="K187" s="185"/>
      <c r="L187" s="35"/>
      <c r="M187" s="186" t="s">
        <v>1</v>
      </c>
      <c r="N187" s="187" t="s">
        <v>41</v>
      </c>
      <c r="O187" s="78"/>
      <c r="P187" s="188">
        <f>O187*H187</f>
        <v>0</v>
      </c>
      <c r="Q187" s="188">
        <v>0</v>
      </c>
      <c r="R187" s="188">
        <f>Q187*H187</f>
        <v>0</v>
      </c>
      <c r="S187" s="188">
        <v>0</v>
      </c>
      <c r="T187" s="189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90" t="s">
        <v>175</v>
      </c>
      <c r="AT187" s="190" t="s">
        <v>147</v>
      </c>
      <c r="AU187" s="190" t="s">
        <v>152</v>
      </c>
      <c r="AY187" s="15" t="s">
        <v>144</v>
      </c>
      <c r="BE187" s="191">
        <f>IF(N187="základná",J187,0)</f>
        <v>0</v>
      </c>
      <c r="BF187" s="191">
        <f>IF(N187="znížená",J187,0)</f>
        <v>0</v>
      </c>
      <c r="BG187" s="191">
        <f>IF(N187="zákl. prenesená",J187,0)</f>
        <v>0</v>
      </c>
      <c r="BH187" s="191">
        <f>IF(N187="zníž. prenesená",J187,0)</f>
        <v>0</v>
      </c>
      <c r="BI187" s="191">
        <f>IF(N187="nulová",J187,0)</f>
        <v>0</v>
      </c>
      <c r="BJ187" s="15" t="s">
        <v>152</v>
      </c>
      <c r="BK187" s="191">
        <f>ROUND(I187*H187,2)</f>
        <v>0</v>
      </c>
      <c r="BL187" s="15" t="s">
        <v>175</v>
      </c>
      <c r="BM187" s="190" t="s">
        <v>378</v>
      </c>
    </row>
    <row r="188" s="12" customFormat="1" ht="22.8" customHeight="1">
      <c r="A188" s="12"/>
      <c r="B188" s="165"/>
      <c r="C188" s="12"/>
      <c r="D188" s="166" t="s">
        <v>74</v>
      </c>
      <c r="E188" s="175" t="s">
        <v>379</v>
      </c>
      <c r="F188" s="175" t="s">
        <v>380</v>
      </c>
      <c r="G188" s="12"/>
      <c r="H188" s="12"/>
      <c r="I188" s="168"/>
      <c r="J188" s="176">
        <f>BK188</f>
        <v>0</v>
      </c>
      <c r="K188" s="12"/>
      <c r="L188" s="165"/>
      <c r="M188" s="169"/>
      <c r="N188" s="170"/>
      <c r="O188" s="170"/>
      <c r="P188" s="171">
        <f>SUM(P189:P191)</f>
        <v>0</v>
      </c>
      <c r="Q188" s="170"/>
      <c r="R188" s="171">
        <f>SUM(R189:R191)</f>
        <v>0.089999999999999997</v>
      </c>
      <c r="S188" s="170"/>
      <c r="T188" s="172">
        <f>SUM(T189:T191)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66" t="s">
        <v>160</v>
      </c>
      <c r="AT188" s="173" t="s">
        <v>74</v>
      </c>
      <c r="AU188" s="173" t="s">
        <v>83</v>
      </c>
      <c r="AY188" s="166" t="s">
        <v>144</v>
      </c>
      <c r="BK188" s="174">
        <f>SUM(BK189:BK191)</f>
        <v>0</v>
      </c>
    </row>
    <row r="189" s="2" customFormat="1" ht="16.5" customHeight="1">
      <c r="A189" s="34"/>
      <c r="B189" s="177"/>
      <c r="C189" s="192" t="s">
        <v>381</v>
      </c>
      <c r="D189" s="192" t="s">
        <v>154</v>
      </c>
      <c r="E189" s="193" t="s">
        <v>382</v>
      </c>
      <c r="F189" s="194" t="s">
        <v>383</v>
      </c>
      <c r="G189" s="195" t="s">
        <v>150</v>
      </c>
      <c r="H189" s="196">
        <v>1</v>
      </c>
      <c r="I189" s="197"/>
      <c r="J189" s="198">
        <f>ROUND(I189*H189,2)</f>
        <v>0</v>
      </c>
      <c r="K189" s="199"/>
      <c r="L189" s="200"/>
      <c r="M189" s="201" t="s">
        <v>1</v>
      </c>
      <c r="N189" s="202" t="s">
        <v>41</v>
      </c>
      <c r="O189" s="78"/>
      <c r="P189" s="188">
        <f>O189*H189</f>
        <v>0</v>
      </c>
      <c r="Q189" s="188">
        <v>0.089999999999999997</v>
      </c>
      <c r="R189" s="188">
        <f>Q189*H189</f>
        <v>0.089999999999999997</v>
      </c>
      <c r="S189" s="188">
        <v>0</v>
      </c>
      <c r="T189" s="189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90" t="s">
        <v>188</v>
      </c>
      <c r="AT189" s="190" t="s">
        <v>154</v>
      </c>
      <c r="AU189" s="190" t="s">
        <v>152</v>
      </c>
      <c r="AY189" s="15" t="s">
        <v>144</v>
      </c>
      <c r="BE189" s="191">
        <f>IF(N189="základná",J189,0)</f>
        <v>0</v>
      </c>
      <c r="BF189" s="191">
        <f>IF(N189="znížená",J189,0)</f>
        <v>0</v>
      </c>
      <c r="BG189" s="191">
        <f>IF(N189="zákl. prenesená",J189,0)</f>
        <v>0</v>
      </c>
      <c r="BH189" s="191">
        <f>IF(N189="zníž. prenesená",J189,0)</f>
        <v>0</v>
      </c>
      <c r="BI189" s="191">
        <f>IF(N189="nulová",J189,0)</f>
        <v>0</v>
      </c>
      <c r="BJ189" s="15" t="s">
        <v>152</v>
      </c>
      <c r="BK189" s="191">
        <f>ROUND(I189*H189,2)</f>
        <v>0</v>
      </c>
      <c r="BL189" s="15" t="s">
        <v>170</v>
      </c>
      <c r="BM189" s="190" t="s">
        <v>384</v>
      </c>
    </row>
    <row r="190" s="2" customFormat="1" ht="24.15" customHeight="1">
      <c r="A190" s="34"/>
      <c r="B190" s="177"/>
      <c r="C190" s="192" t="s">
        <v>385</v>
      </c>
      <c r="D190" s="192" t="s">
        <v>154</v>
      </c>
      <c r="E190" s="193" t="s">
        <v>386</v>
      </c>
      <c r="F190" s="194" t="s">
        <v>387</v>
      </c>
      <c r="G190" s="195" t="s">
        <v>278</v>
      </c>
      <c r="H190" s="196">
        <v>80</v>
      </c>
      <c r="I190" s="197"/>
      <c r="J190" s="198">
        <f>ROUND(I190*H190,2)</f>
        <v>0</v>
      </c>
      <c r="K190" s="199"/>
      <c r="L190" s="200"/>
      <c r="M190" s="201" t="s">
        <v>1</v>
      </c>
      <c r="N190" s="202" t="s">
        <v>41</v>
      </c>
      <c r="O190" s="78"/>
      <c r="P190" s="188">
        <f>O190*H190</f>
        <v>0</v>
      </c>
      <c r="Q190" s="188">
        <v>0</v>
      </c>
      <c r="R190" s="188">
        <f>Q190*H190</f>
        <v>0</v>
      </c>
      <c r="S190" s="188">
        <v>0</v>
      </c>
      <c r="T190" s="189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90" t="s">
        <v>188</v>
      </c>
      <c r="AT190" s="190" t="s">
        <v>154</v>
      </c>
      <c r="AU190" s="190" t="s">
        <v>152</v>
      </c>
      <c r="AY190" s="15" t="s">
        <v>144</v>
      </c>
      <c r="BE190" s="191">
        <f>IF(N190="základná",J190,0)</f>
        <v>0</v>
      </c>
      <c r="BF190" s="191">
        <f>IF(N190="znížená",J190,0)</f>
        <v>0</v>
      </c>
      <c r="BG190" s="191">
        <f>IF(N190="zákl. prenesená",J190,0)</f>
        <v>0</v>
      </c>
      <c r="BH190" s="191">
        <f>IF(N190="zníž. prenesená",J190,0)</f>
        <v>0</v>
      </c>
      <c r="BI190" s="191">
        <f>IF(N190="nulová",J190,0)</f>
        <v>0</v>
      </c>
      <c r="BJ190" s="15" t="s">
        <v>152</v>
      </c>
      <c r="BK190" s="191">
        <f>ROUND(I190*H190,2)</f>
        <v>0</v>
      </c>
      <c r="BL190" s="15" t="s">
        <v>170</v>
      </c>
      <c r="BM190" s="190" t="s">
        <v>388</v>
      </c>
    </row>
    <row r="191" s="2" customFormat="1" ht="16.5" customHeight="1">
      <c r="A191" s="34"/>
      <c r="B191" s="177"/>
      <c r="C191" s="192" t="s">
        <v>389</v>
      </c>
      <c r="D191" s="192" t="s">
        <v>154</v>
      </c>
      <c r="E191" s="193" t="s">
        <v>390</v>
      </c>
      <c r="F191" s="194" t="s">
        <v>391</v>
      </c>
      <c r="G191" s="195" t="s">
        <v>150</v>
      </c>
      <c r="H191" s="196">
        <v>11</v>
      </c>
      <c r="I191" s="197"/>
      <c r="J191" s="198">
        <f>ROUND(I191*H191,2)</f>
        <v>0</v>
      </c>
      <c r="K191" s="199"/>
      <c r="L191" s="200"/>
      <c r="M191" s="201" t="s">
        <v>1</v>
      </c>
      <c r="N191" s="202" t="s">
        <v>41</v>
      </c>
      <c r="O191" s="78"/>
      <c r="P191" s="188">
        <f>O191*H191</f>
        <v>0</v>
      </c>
      <c r="Q191" s="188">
        <v>0</v>
      </c>
      <c r="R191" s="188">
        <f>Q191*H191</f>
        <v>0</v>
      </c>
      <c r="S191" s="188">
        <v>0</v>
      </c>
      <c r="T191" s="189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90" t="s">
        <v>188</v>
      </c>
      <c r="AT191" s="190" t="s">
        <v>154</v>
      </c>
      <c r="AU191" s="190" t="s">
        <v>152</v>
      </c>
      <c r="AY191" s="15" t="s">
        <v>144</v>
      </c>
      <c r="BE191" s="191">
        <f>IF(N191="základná",J191,0)</f>
        <v>0</v>
      </c>
      <c r="BF191" s="191">
        <f>IF(N191="znížená",J191,0)</f>
        <v>0</v>
      </c>
      <c r="BG191" s="191">
        <f>IF(N191="zákl. prenesená",J191,0)</f>
        <v>0</v>
      </c>
      <c r="BH191" s="191">
        <f>IF(N191="zníž. prenesená",J191,0)</f>
        <v>0</v>
      </c>
      <c r="BI191" s="191">
        <f>IF(N191="nulová",J191,0)</f>
        <v>0</v>
      </c>
      <c r="BJ191" s="15" t="s">
        <v>152</v>
      </c>
      <c r="BK191" s="191">
        <f>ROUND(I191*H191,2)</f>
        <v>0</v>
      </c>
      <c r="BL191" s="15" t="s">
        <v>170</v>
      </c>
      <c r="BM191" s="190" t="s">
        <v>392</v>
      </c>
    </row>
    <row r="192" s="12" customFormat="1" ht="22.8" customHeight="1">
      <c r="A192" s="12"/>
      <c r="B192" s="165"/>
      <c r="C192" s="12"/>
      <c r="D192" s="166" t="s">
        <v>74</v>
      </c>
      <c r="E192" s="175" t="s">
        <v>147</v>
      </c>
      <c r="F192" s="175" t="s">
        <v>393</v>
      </c>
      <c r="G192" s="12"/>
      <c r="H192" s="12"/>
      <c r="I192" s="168"/>
      <c r="J192" s="176">
        <f>BK192</f>
        <v>0</v>
      </c>
      <c r="K192" s="12"/>
      <c r="L192" s="165"/>
      <c r="M192" s="169"/>
      <c r="N192" s="170"/>
      <c r="O192" s="170"/>
      <c r="P192" s="171">
        <f>SUM(P193:P196)</f>
        <v>0</v>
      </c>
      <c r="Q192" s="170"/>
      <c r="R192" s="171">
        <f>SUM(R193:R196)</f>
        <v>0</v>
      </c>
      <c r="S192" s="170"/>
      <c r="T192" s="172">
        <f>SUM(T193:T196)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166" t="s">
        <v>160</v>
      </c>
      <c r="AT192" s="173" t="s">
        <v>74</v>
      </c>
      <c r="AU192" s="173" t="s">
        <v>83</v>
      </c>
      <c r="AY192" s="166" t="s">
        <v>144</v>
      </c>
      <c r="BK192" s="174">
        <f>SUM(BK193:BK196)</f>
        <v>0</v>
      </c>
    </row>
    <row r="193" s="2" customFormat="1" ht="21.75" customHeight="1">
      <c r="A193" s="34"/>
      <c r="B193" s="177"/>
      <c r="C193" s="192" t="s">
        <v>394</v>
      </c>
      <c r="D193" s="192" t="s">
        <v>154</v>
      </c>
      <c r="E193" s="193" t="s">
        <v>395</v>
      </c>
      <c r="F193" s="194" t="s">
        <v>396</v>
      </c>
      <c r="G193" s="195" t="s">
        <v>150</v>
      </c>
      <c r="H193" s="196">
        <v>1</v>
      </c>
      <c r="I193" s="197"/>
      <c r="J193" s="198">
        <f>ROUND(I193*H193,2)</f>
        <v>0</v>
      </c>
      <c r="K193" s="199"/>
      <c r="L193" s="200"/>
      <c r="M193" s="201" t="s">
        <v>1</v>
      </c>
      <c r="N193" s="202" t="s">
        <v>41</v>
      </c>
      <c r="O193" s="78"/>
      <c r="P193" s="188">
        <f>O193*H193</f>
        <v>0</v>
      </c>
      <c r="Q193" s="188">
        <v>0</v>
      </c>
      <c r="R193" s="188">
        <f>Q193*H193</f>
        <v>0</v>
      </c>
      <c r="S193" s="188">
        <v>0</v>
      </c>
      <c r="T193" s="189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90" t="s">
        <v>188</v>
      </c>
      <c r="AT193" s="190" t="s">
        <v>154</v>
      </c>
      <c r="AU193" s="190" t="s">
        <v>152</v>
      </c>
      <c r="AY193" s="15" t="s">
        <v>144</v>
      </c>
      <c r="BE193" s="191">
        <f>IF(N193="základná",J193,0)</f>
        <v>0</v>
      </c>
      <c r="BF193" s="191">
        <f>IF(N193="znížená",J193,0)</f>
        <v>0</v>
      </c>
      <c r="BG193" s="191">
        <f>IF(N193="zákl. prenesená",J193,0)</f>
        <v>0</v>
      </c>
      <c r="BH193" s="191">
        <f>IF(N193="zníž. prenesená",J193,0)</f>
        <v>0</v>
      </c>
      <c r="BI193" s="191">
        <f>IF(N193="nulová",J193,0)</f>
        <v>0</v>
      </c>
      <c r="BJ193" s="15" t="s">
        <v>152</v>
      </c>
      <c r="BK193" s="191">
        <f>ROUND(I193*H193,2)</f>
        <v>0</v>
      </c>
      <c r="BL193" s="15" t="s">
        <v>170</v>
      </c>
      <c r="BM193" s="190" t="s">
        <v>397</v>
      </c>
    </row>
    <row r="194" s="2" customFormat="1" ht="37.8" customHeight="1">
      <c r="A194" s="34"/>
      <c r="B194" s="177"/>
      <c r="C194" s="192" t="s">
        <v>398</v>
      </c>
      <c r="D194" s="192" t="s">
        <v>154</v>
      </c>
      <c r="E194" s="193" t="s">
        <v>399</v>
      </c>
      <c r="F194" s="194" t="s">
        <v>400</v>
      </c>
      <c r="G194" s="195" t="s">
        <v>150</v>
      </c>
      <c r="H194" s="196">
        <v>1</v>
      </c>
      <c r="I194" s="197"/>
      <c r="J194" s="198">
        <f>ROUND(I194*H194,2)</f>
        <v>0</v>
      </c>
      <c r="K194" s="199"/>
      <c r="L194" s="200"/>
      <c r="M194" s="201" t="s">
        <v>1</v>
      </c>
      <c r="N194" s="202" t="s">
        <v>41</v>
      </c>
      <c r="O194" s="78"/>
      <c r="P194" s="188">
        <f>O194*H194</f>
        <v>0</v>
      </c>
      <c r="Q194" s="188">
        <v>0</v>
      </c>
      <c r="R194" s="188">
        <f>Q194*H194</f>
        <v>0</v>
      </c>
      <c r="S194" s="188">
        <v>0</v>
      </c>
      <c r="T194" s="189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90" t="s">
        <v>188</v>
      </c>
      <c r="AT194" s="190" t="s">
        <v>154</v>
      </c>
      <c r="AU194" s="190" t="s">
        <v>152</v>
      </c>
      <c r="AY194" s="15" t="s">
        <v>144</v>
      </c>
      <c r="BE194" s="191">
        <f>IF(N194="základná",J194,0)</f>
        <v>0</v>
      </c>
      <c r="BF194" s="191">
        <f>IF(N194="znížená",J194,0)</f>
        <v>0</v>
      </c>
      <c r="BG194" s="191">
        <f>IF(N194="zákl. prenesená",J194,0)</f>
        <v>0</v>
      </c>
      <c r="BH194" s="191">
        <f>IF(N194="zníž. prenesená",J194,0)</f>
        <v>0</v>
      </c>
      <c r="BI194" s="191">
        <f>IF(N194="nulová",J194,0)</f>
        <v>0</v>
      </c>
      <c r="BJ194" s="15" t="s">
        <v>152</v>
      </c>
      <c r="BK194" s="191">
        <f>ROUND(I194*H194,2)</f>
        <v>0</v>
      </c>
      <c r="BL194" s="15" t="s">
        <v>170</v>
      </c>
      <c r="BM194" s="190" t="s">
        <v>401</v>
      </c>
    </row>
    <row r="195" s="2" customFormat="1" ht="24.15" customHeight="1">
      <c r="A195" s="34"/>
      <c r="B195" s="177"/>
      <c r="C195" s="192" t="s">
        <v>402</v>
      </c>
      <c r="D195" s="192" t="s">
        <v>154</v>
      </c>
      <c r="E195" s="193" t="s">
        <v>403</v>
      </c>
      <c r="F195" s="194" t="s">
        <v>404</v>
      </c>
      <c r="G195" s="195" t="s">
        <v>150</v>
      </c>
      <c r="H195" s="196">
        <v>1</v>
      </c>
      <c r="I195" s="197"/>
      <c r="J195" s="198">
        <f>ROUND(I195*H195,2)</f>
        <v>0</v>
      </c>
      <c r="K195" s="199"/>
      <c r="L195" s="200"/>
      <c r="M195" s="201" t="s">
        <v>1</v>
      </c>
      <c r="N195" s="202" t="s">
        <v>41</v>
      </c>
      <c r="O195" s="78"/>
      <c r="P195" s="188">
        <f>O195*H195</f>
        <v>0</v>
      </c>
      <c r="Q195" s="188">
        <v>0</v>
      </c>
      <c r="R195" s="188">
        <f>Q195*H195</f>
        <v>0</v>
      </c>
      <c r="S195" s="188">
        <v>0</v>
      </c>
      <c r="T195" s="189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90" t="s">
        <v>188</v>
      </c>
      <c r="AT195" s="190" t="s">
        <v>154</v>
      </c>
      <c r="AU195" s="190" t="s">
        <v>152</v>
      </c>
      <c r="AY195" s="15" t="s">
        <v>144</v>
      </c>
      <c r="BE195" s="191">
        <f>IF(N195="základná",J195,0)</f>
        <v>0</v>
      </c>
      <c r="BF195" s="191">
        <f>IF(N195="znížená",J195,0)</f>
        <v>0</v>
      </c>
      <c r="BG195" s="191">
        <f>IF(N195="zákl. prenesená",J195,0)</f>
        <v>0</v>
      </c>
      <c r="BH195" s="191">
        <f>IF(N195="zníž. prenesená",J195,0)</f>
        <v>0</v>
      </c>
      <c r="BI195" s="191">
        <f>IF(N195="nulová",J195,0)</f>
        <v>0</v>
      </c>
      <c r="BJ195" s="15" t="s">
        <v>152</v>
      </c>
      <c r="BK195" s="191">
        <f>ROUND(I195*H195,2)</f>
        <v>0</v>
      </c>
      <c r="BL195" s="15" t="s">
        <v>170</v>
      </c>
      <c r="BM195" s="190" t="s">
        <v>405</v>
      </c>
    </row>
    <row r="196" s="2" customFormat="1" ht="49.05" customHeight="1">
      <c r="A196" s="34"/>
      <c r="B196" s="177"/>
      <c r="C196" s="192" t="s">
        <v>170</v>
      </c>
      <c r="D196" s="192" t="s">
        <v>154</v>
      </c>
      <c r="E196" s="193" t="s">
        <v>406</v>
      </c>
      <c r="F196" s="194" t="s">
        <v>407</v>
      </c>
      <c r="G196" s="195" t="s">
        <v>408</v>
      </c>
      <c r="H196" s="196">
        <v>1</v>
      </c>
      <c r="I196" s="197"/>
      <c r="J196" s="198">
        <f>ROUND(I196*H196,2)</f>
        <v>0</v>
      </c>
      <c r="K196" s="199"/>
      <c r="L196" s="200"/>
      <c r="M196" s="201" t="s">
        <v>1</v>
      </c>
      <c r="N196" s="202" t="s">
        <v>41</v>
      </c>
      <c r="O196" s="78"/>
      <c r="P196" s="188">
        <f>O196*H196</f>
        <v>0</v>
      </c>
      <c r="Q196" s="188">
        <v>0</v>
      </c>
      <c r="R196" s="188">
        <f>Q196*H196</f>
        <v>0</v>
      </c>
      <c r="S196" s="188">
        <v>0</v>
      </c>
      <c r="T196" s="189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90" t="s">
        <v>188</v>
      </c>
      <c r="AT196" s="190" t="s">
        <v>154</v>
      </c>
      <c r="AU196" s="190" t="s">
        <v>152</v>
      </c>
      <c r="AY196" s="15" t="s">
        <v>144</v>
      </c>
      <c r="BE196" s="191">
        <f>IF(N196="základná",J196,0)</f>
        <v>0</v>
      </c>
      <c r="BF196" s="191">
        <f>IF(N196="znížená",J196,0)</f>
        <v>0</v>
      </c>
      <c r="BG196" s="191">
        <f>IF(N196="zákl. prenesená",J196,0)</f>
        <v>0</v>
      </c>
      <c r="BH196" s="191">
        <f>IF(N196="zníž. prenesená",J196,0)</f>
        <v>0</v>
      </c>
      <c r="BI196" s="191">
        <f>IF(N196="nulová",J196,0)</f>
        <v>0</v>
      </c>
      <c r="BJ196" s="15" t="s">
        <v>152</v>
      </c>
      <c r="BK196" s="191">
        <f>ROUND(I196*H196,2)</f>
        <v>0</v>
      </c>
      <c r="BL196" s="15" t="s">
        <v>170</v>
      </c>
      <c r="BM196" s="190" t="s">
        <v>409</v>
      </c>
    </row>
    <row r="197" s="12" customFormat="1" ht="22.8" customHeight="1">
      <c r="A197" s="12"/>
      <c r="B197" s="165"/>
      <c r="C197" s="12"/>
      <c r="D197" s="166" t="s">
        <v>74</v>
      </c>
      <c r="E197" s="175" t="s">
        <v>410</v>
      </c>
      <c r="F197" s="175" t="s">
        <v>411</v>
      </c>
      <c r="G197" s="12"/>
      <c r="H197" s="12"/>
      <c r="I197" s="168"/>
      <c r="J197" s="176">
        <f>BK197</f>
        <v>0</v>
      </c>
      <c r="K197" s="12"/>
      <c r="L197" s="165"/>
      <c r="M197" s="169"/>
      <c r="N197" s="170"/>
      <c r="O197" s="170"/>
      <c r="P197" s="171">
        <f>SUM(P198:P201)</f>
        <v>0</v>
      </c>
      <c r="Q197" s="170"/>
      <c r="R197" s="171">
        <f>SUM(R198:R201)</f>
        <v>0</v>
      </c>
      <c r="S197" s="170"/>
      <c r="T197" s="172">
        <f>SUM(T198:T201)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166" t="s">
        <v>160</v>
      </c>
      <c r="AT197" s="173" t="s">
        <v>74</v>
      </c>
      <c r="AU197" s="173" t="s">
        <v>83</v>
      </c>
      <c r="AY197" s="166" t="s">
        <v>144</v>
      </c>
      <c r="BK197" s="174">
        <f>SUM(BK198:BK201)</f>
        <v>0</v>
      </c>
    </row>
    <row r="198" s="2" customFormat="1" ht="16.5" customHeight="1">
      <c r="A198" s="34"/>
      <c r="B198" s="177"/>
      <c r="C198" s="178" t="s">
        <v>412</v>
      </c>
      <c r="D198" s="178" t="s">
        <v>147</v>
      </c>
      <c r="E198" s="179" t="s">
        <v>413</v>
      </c>
      <c r="F198" s="180" t="s">
        <v>414</v>
      </c>
      <c r="G198" s="181" t="s">
        <v>150</v>
      </c>
      <c r="H198" s="182">
        <v>2</v>
      </c>
      <c r="I198" s="183"/>
      <c r="J198" s="184">
        <f>ROUND(I198*H198,2)</f>
        <v>0</v>
      </c>
      <c r="K198" s="185"/>
      <c r="L198" s="35"/>
      <c r="M198" s="186" t="s">
        <v>1</v>
      </c>
      <c r="N198" s="187" t="s">
        <v>41</v>
      </c>
      <c r="O198" s="78"/>
      <c r="P198" s="188">
        <f>O198*H198</f>
        <v>0</v>
      </c>
      <c r="Q198" s="188">
        <v>0</v>
      </c>
      <c r="R198" s="188">
        <f>Q198*H198</f>
        <v>0</v>
      </c>
      <c r="S198" s="188">
        <v>0</v>
      </c>
      <c r="T198" s="189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90" t="s">
        <v>170</v>
      </c>
      <c r="AT198" s="190" t="s">
        <v>147</v>
      </c>
      <c r="AU198" s="190" t="s">
        <v>152</v>
      </c>
      <c r="AY198" s="15" t="s">
        <v>144</v>
      </c>
      <c r="BE198" s="191">
        <f>IF(N198="základná",J198,0)</f>
        <v>0</v>
      </c>
      <c r="BF198" s="191">
        <f>IF(N198="znížená",J198,0)</f>
        <v>0</v>
      </c>
      <c r="BG198" s="191">
        <f>IF(N198="zákl. prenesená",J198,0)</f>
        <v>0</v>
      </c>
      <c r="BH198" s="191">
        <f>IF(N198="zníž. prenesená",J198,0)</f>
        <v>0</v>
      </c>
      <c r="BI198" s="191">
        <f>IF(N198="nulová",J198,0)</f>
        <v>0</v>
      </c>
      <c r="BJ198" s="15" t="s">
        <v>152</v>
      </c>
      <c r="BK198" s="191">
        <f>ROUND(I198*H198,2)</f>
        <v>0</v>
      </c>
      <c r="BL198" s="15" t="s">
        <v>170</v>
      </c>
      <c r="BM198" s="190" t="s">
        <v>415</v>
      </c>
    </row>
    <row r="199" s="2" customFormat="1" ht="16.5" customHeight="1">
      <c r="A199" s="34"/>
      <c r="B199" s="177"/>
      <c r="C199" s="192" t="s">
        <v>416</v>
      </c>
      <c r="D199" s="192" t="s">
        <v>154</v>
      </c>
      <c r="E199" s="193" t="s">
        <v>417</v>
      </c>
      <c r="F199" s="194" t="s">
        <v>414</v>
      </c>
      <c r="G199" s="195" t="s">
        <v>150</v>
      </c>
      <c r="H199" s="196">
        <v>2</v>
      </c>
      <c r="I199" s="197"/>
      <c r="J199" s="198">
        <f>ROUND(I199*H199,2)</f>
        <v>0</v>
      </c>
      <c r="K199" s="199"/>
      <c r="L199" s="200"/>
      <c r="M199" s="201" t="s">
        <v>1</v>
      </c>
      <c r="N199" s="202" t="s">
        <v>41</v>
      </c>
      <c r="O199" s="78"/>
      <c r="P199" s="188">
        <f>O199*H199</f>
        <v>0</v>
      </c>
      <c r="Q199" s="188">
        <v>0</v>
      </c>
      <c r="R199" s="188">
        <f>Q199*H199</f>
        <v>0</v>
      </c>
      <c r="S199" s="188">
        <v>0</v>
      </c>
      <c r="T199" s="189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90" t="s">
        <v>188</v>
      </c>
      <c r="AT199" s="190" t="s">
        <v>154</v>
      </c>
      <c r="AU199" s="190" t="s">
        <v>152</v>
      </c>
      <c r="AY199" s="15" t="s">
        <v>144</v>
      </c>
      <c r="BE199" s="191">
        <f>IF(N199="základná",J199,0)</f>
        <v>0</v>
      </c>
      <c r="BF199" s="191">
        <f>IF(N199="znížená",J199,0)</f>
        <v>0</v>
      </c>
      <c r="BG199" s="191">
        <f>IF(N199="zákl. prenesená",J199,0)</f>
        <v>0</v>
      </c>
      <c r="BH199" s="191">
        <f>IF(N199="zníž. prenesená",J199,0)</f>
        <v>0</v>
      </c>
      <c r="BI199" s="191">
        <f>IF(N199="nulová",J199,0)</f>
        <v>0</v>
      </c>
      <c r="BJ199" s="15" t="s">
        <v>152</v>
      </c>
      <c r="BK199" s="191">
        <f>ROUND(I199*H199,2)</f>
        <v>0</v>
      </c>
      <c r="BL199" s="15" t="s">
        <v>170</v>
      </c>
      <c r="BM199" s="190" t="s">
        <v>418</v>
      </c>
    </row>
    <row r="200" s="2" customFormat="1" ht="16.5" customHeight="1">
      <c r="A200" s="34"/>
      <c r="B200" s="177"/>
      <c r="C200" s="178" t="s">
        <v>419</v>
      </c>
      <c r="D200" s="178" t="s">
        <v>147</v>
      </c>
      <c r="E200" s="179" t="s">
        <v>420</v>
      </c>
      <c r="F200" s="180" t="s">
        <v>421</v>
      </c>
      <c r="G200" s="181" t="s">
        <v>150</v>
      </c>
      <c r="H200" s="182">
        <v>2</v>
      </c>
      <c r="I200" s="183"/>
      <c r="J200" s="184">
        <f>ROUND(I200*H200,2)</f>
        <v>0</v>
      </c>
      <c r="K200" s="185"/>
      <c r="L200" s="35"/>
      <c r="M200" s="186" t="s">
        <v>1</v>
      </c>
      <c r="N200" s="187" t="s">
        <v>41</v>
      </c>
      <c r="O200" s="78"/>
      <c r="P200" s="188">
        <f>O200*H200</f>
        <v>0</v>
      </c>
      <c r="Q200" s="188">
        <v>0</v>
      </c>
      <c r="R200" s="188">
        <f>Q200*H200</f>
        <v>0</v>
      </c>
      <c r="S200" s="188">
        <v>0</v>
      </c>
      <c r="T200" s="189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90" t="s">
        <v>170</v>
      </c>
      <c r="AT200" s="190" t="s">
        <v>147</v>
      </c>
      <c r="AU200" s="190" t="s">
        <v>152</v>
      </c>
      <c r="AY200" s="15" t="s">
        <v>144</v>
      </c>
      <c r="BE200" s="191">
        <f>IF(N200="základná",J200,0)</f>
        <v>0</v>
      </c>
      <c r="BF200" s="191">
        <f>IF(N200="znížená",J200,0)</f>
        <v>0</v>
      </c>
      <c r="BG200" s="191">
        <f>IF(N200="zákl. prenesená",J200,0)</f>
        <v>0</v>
      </c>
      <c r="BH200" s="191">
        <f>IF(N200="zníž. prenesená",J200,0)</f>
        <v>0</v>
      </c>
      <c r="BI200" s="191">
        <f>IF(N200="nulová",J200,0)</f>
        <v>0</v>
      </c>
      <c r="BJ200" s="15" t="s">
        <v>152</v>
      </c>
      <c r="BK200" s="191">
        <f>ROUND(I200*H200,2)</f>
        <v>0</v>
      </c>
      <c r="BL200" s="15" t="s">
        <v>170</v>
      </c>
      <c r="BM200" s="190" t="s">
        <v>422</v>
      </c>
    </row>
    <row r="201" s="2" customFormat="1" ht="16.5" customHeight="1">
      <c r="A201" s="34"/>
      <c r="B201" s="177"/>
      <c r="C201" s="192" t="s">
        <v>423</v>
      </c>
      <c r="D201" s="192" t="s">
        <v>154</v>
      </c>
      <c r="E201" s="193" t="s">
        <v>424</v>
      </c>
      <c r="F201" s="194" t="s">
        <v>425</v>
      </c>
      <c r="G201" s="195" t="s">
        <v>150</v>
      </c>
      <c r="H201" s="196">
        <v>2</v>
      </c>
      <c r="I201" s="197"/>
      <c r="J201" s="198">
        <f>ROUND(I201*H201,2)</f>
        <v>0</v>
      </c>
      <c r="K201" s="199"/>
      <c r="L201" s="200"/>
      <c r="M201" s="201" t="s">
        <v>1</v>
      </c>
      <c r="N201" s="202" t="s">
        <v>41</v>
      </c>
      <c r="O201" s="78"/>
      <c r="P201" s="188">
        <f>O201*H201</f>
        <v>0</v>
      </c>
      <c r="Q201" s="188">
        <v>0</v>
      </c>
      <c r="R201" s="188">
        <f>Q201*H201</f>
        <v>0</v>
      </c>
      <c r="S201" s="188">
        <v>0</v>
      </c>
      <c r="T201" s="189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90" t="s">
        <v>188</v>
      </c>
      <c r="AT201" s="190" t="s">
        <v>154</v>
      </c>
      <c r="AU201" s="190" t="s">
        <v>152</v>
      </c>
      <c r="AY201" s="15" t="s">
        <v>144</v>
      </c>
      <c r="BE201" s="191">
        <f>IF(N201="základná",J201,0)</f>
        <v>0</v>
      </c>
      <c r="BF201" s="191">
        <f>IF(N201="znížená",J201,0)</f>
        <v>0</v>
      </c>
      <c r="BG201" s="191">
        <f>IF(N201="zákl. prenesená",J201,0)</f>
        <v>0</v>
      </c>
      <c r="BH201" s="191">
        <f>IF(N201="zníž. prenesená",J201,0)</f>
        <v>0</v>
      </c>
      <c r="BI201" s="191">
        <f>IF(N201="nulová",J201,0)</f>
        <v>0</v>
      </c>
      <c r="BJ201" s="15" t="s">
        <v>152</v>
      </c>
      <c r="BK201" s="191">
        <f>ROUND(I201*H201,2)</f>
        <v>0</v>
      </c>
      <c r="BL201" s="15" t="s">
        <v>170</v>
      </c>
      <c r="BM201" s="190" t="s">
        <v>426</v>
      </c>
    </row>
    <row r="202" s="12" customFormat="1" ht="22.8" customHeight="1">
      <c r="A202" s="12"/>
      <c r="B202" s="165"/>
      <c r="C202" s="12"/>
      <c r="D202" s="166" t="s">
        <v>74</v>
      </c>
      <c r="E202" s="175" t="s">
        <v>427</v>
      </c>
      <c r="F202" s="175" t="s">
        <v>428</v>
      </c>
      <c r="G202" s="12"/>
      <c r="H202" s="12"/>
      <c r="I202" s="168"/>
      <c r="J202" s="176">
        <f>BK202</f>
        <v>0</v>
      </c>
      <c r="K202" s="12"/>
      <c r="L202" s="165"/>
      <c r="M202" s="169"/>
      <c r="N202" s="170"/>
      <c r="O202" s="170"/>
      <c r="P202" s="171">
        <f>P203</f>
        <v>0</v>
      </c>
      <c r="Q202" s="170"/>
      <c r="R202" s="171">
        <f>R203</f>
        <v>0</v>
      </c>
      <c r="S202" s="170"/>
      <c r="T202" s="172">
        <f>T203</f>
        <v>0.0060000000000000001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166" t="s">
        <v>160</v>
      </c>
      <c r="AT202" s="173" t="s">
        <v>74</v>
      </c>
      <c r="AU202" s="173" t="s">
        <v>83</v>
      </c>
      <c r="AY202" s="166" t="s">
        <v>144</v>
      </c>
      <c r="BK202" s="174">
        <f>BK203</f>
        <v>0</v>
      </c>
    </row>
    <row r="203" s="2" customFormat="1" ht="24.15" customHeight="1">
      <c r="A203" s="34"/>
      <c r="B203" s="177"/>
      <c r="C203" s="178" t="s">
        <v>429</v>
      </c>
      <c r="D203" s="178" t="s">
        <v>147</v>
      </c>
      <c r="E203" s="179" t="s">
        <v>430</v>
      </c>
      <c r="F203" s="180" t="s">
        <v>431</v>
      </c>
      <c r="G203" s="181" t="s">
        <v>150</v>
      </c>
      <c r="H203" s="182">
        <v>6</v>
      </c>
      <c r="I203" s="183"/>
      <c r="J203" s="184">
        <f>ROUND(I203*H203,2)</f>
        <v>0</v>
      </c>
      <c r="K203" s="185"/>
      <c r="L203" s="35"/>
      <c r="M203" s="186" t="s">
        <v>1</v>
      </c>
      <c r="N203" s="187" t="s">
        <v>41</v>
      </c>
      <c r="O203" s="78"/>
      <c r="P203" s="188">
        <f>O203*H203</f>
        <v>0</v>
      </c>
      <c r="Q203" s="188">
        <v>0</v>
      </c>
      <c r="R203" s="188">
        <f>Q203*H203</f>
        <v>0</v>
      </c>
      <c r="S203" s="188">
        <v>0.001</v>
      </c>
      <c r="T203" s="189">
        <f>S203*H203</f>
        <v>0.0060000000000000001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0" t="s">
        <v>170</v>
      </c>
      <c r="AT203" s="190" t="s">
        <v>147</v>
      </c>
      <c r="AU203" s="190" t="s">
        <v>152</v>
      </c>
      <c r="AY203" s="15" t="s">
        <v>144</v>
      </c>
      <c r="BE203" s="191">
        <f>IF(N203="základná",J203,0)</f>
        <v>0</v>
      </c>
      <c r="BF203" s="191">
        <f>IF(N203="znížená",J203,0)</f>
        <v>0</v>
      </c>
      <c r="BG203" s="191">
        <f>IF(N203="zákl. prenesená",J203,0)</f>
        <v>0</v>
      </c>
      <c r="BH203" s="191">
        <f>IF(N203="zníž. prenesená",J203,0)</f>
        <v>0</v>
      </c>
      <c r="BI203" s="191">
        <f>IF(N203="nulová",J203,0)</f>
        <v>0</v>
      </c>
      <c r="BJ203" s="15" t="s">
        <v>152</v>
      </c>
      <c r="BK203" s="191">
        <f>ROUND(I203*H203,2)</f>
        <v>0</v>
      </c>
      <c r="BL203" s="15" t="s">
        <v>170</v>
      </c>
      <c r="BM203" s="190" t="s">
        <v>432</v>
      </c>
    </row>
    <row r="204" s="12" customFormat="1" ht="22.8" customHeight="1">
      <c r="A204" s="12"/>
      <c r="B204" s="165"/>
      <c r="C204" s="12"/>
      <c r="D204" s="166" t="s">
        <v>74</v>
      </c>
      <c r="E204" s="175" t="s">
        <v>433</v>
      </c>
      <c r="F204" s="175" t="s">
        <v>434</v>
      </c>
      <c r="G204" s="12"/>
      <c r="H204" s="12"/>
      <c r="I204" s="168"/>
      <c r="J204" s="176">
        <f>BK204</f>
        <v>0</v>
      </c>
      <c r="K204" s="12"/>
      <c r="L204" s="165"/>
      <c r="M204" s="169"/>
      <c r="N204" s="170"/>
      <c r="O204" s="170"/>
      <c r="P204" s="171">
        <f>SUM(P205:P206)</f>
        <v>0</v>
      </c>
      <c r="Q204" s="170"/>
      <c r="R204" s="171">
        <f>SUM(R205:R206)</f>
        <v>0</v>
      </c>
      <c r="S204" s="170"/>
      <c r="T204" s="172">
        <f>SUM(T205:T206)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166" t="s">
        <v>151</v>
      </c>
      <c r="AT204" s="173" t="s">
        <v>74</v>
      </c>
      <c r="AU204" s="173" t="s">
        <v>83</v>
      </c>
      <c r="AY204" s="166" t="s">
        <v>144</v>
      </c>
      <c r="BK204" s="174">
        <f>SUM(BK205:BK206)</f>
        <v>0</v>
      </c>
    </row>
    <row r="205" s="2" customFormat="1" ht="44.25" customHeight="1">
      <c r="A205" s="34"/>
      <c r="B205" s="177"/>
      <c r="C205" s="178" t="s">
        <v>435</v>
      </c>
      <c r="D205" s="178" t="s">
        <v>147</v>
      </c>
      <c r="E205" s="179" t="s">
        <v>163</v>
      </c>
      <c r="F205" s="180" t="s">
        <v>164</v>
      </c>
      <c r="G205" s="181" t="s">
        <v>165</v>
      </c>
      <c r="H205" s="182">
        <v>1</v>
      </c>
      <c r="I205" s="183"/>
      <c r="J205" s="184">
        <f>ROUND(I205*H205,2)</f>
        <v>0</v>
      </c>
      <c r="K205" s="185"/>
      <c r="L205" s="35"/>
      <c r="M205" s="186" t="s">
        <v>1</v>
      </c>
      <c r="N205" s="187" t="s">
        <v>41</v>
      </c>
      <c r="O205" s="78"/>
      <c r="P205" s="188">
        <f>O205*H205</f>
        <v>0</v>
      </c>
      <c r="Q205" s="188">
        <v>0</v>
      </c>
      <c r="R205" s="188">
        <f>Q205*H205</f>
        <v>0</v>
      </c>
      <c r="S205" s="188">
        <v>0</v>
      </c>
      <c r="T205" s="189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90" t="s">
        <v>166</v>
      </c>
      <c r="AT205" s="190" t="s">
        <v>147</v>
      </c>
      <c r="AU205" s="190" t="s">
        <v>152</v>
      </c>
      <c r="AY205" s="15" t="s">
        <v>144</v>
      </c>
      <c r="BE205" s="191">
        <f>IF(N205="základná",J205,0)</f>
        <v>0</v>
      </c>
      <c r="BF205" s="191">
        <f>IF(N205="znížená",J205,0)</f>
        <v>0</v>
      </c>
      <c r="BG205" s="191">
        <f>IF(N205="zákl. prenesená",J205,0)</f>
        <v>0</v>
      </c>
      <c r="BH205" s="191">
        <f>IF(N205="zníž. prenesená",J205,0)</f>
        <v>0</v>
      </c>
      <c r="BI205" s="191">
        <f>IF(N205="nulová",J205,0)</f>
        <v>0</v>
      </c>
      <c r="BJ205" s="15" t="s">
        <v>152</v>
      </c>
      <c r="BK205" s="191">
        <f>ROUND(I205*H205,2)</f>
        <v>0</v>
      </c>
      <c r="BL205" s="15" t="s">
        <v>166</v>
      </c>
      <c r="BM205" s="190" t="s">
        <v>436</v>
      </c>
    </row>
    <row r="206" s="2" customFormat="1" ht="37.8" customHeight="1">
      <c r="A206" s="34"/>
      <c r="B206" s="177"/>
      <c r="C206" s="178" t="s">
        <v>437</v>
      </c>
      <c r="D206" s="178" t="s">
        <v>147</v>
      </c>
      <c r="E206" s="179" t="s">
        <v>438</v>
      </c>
      <c r="F206" s="180" t="s">
        <v>366</v>
      </c>
      <c r="G206" s="181" t="s">
        <v>367</v>
      </c>
      <c r="H206" s="182">
        <v>10</v>
      </c>
      <c r="I206" s="183"/>
      <c r="J206" s="184">
        <f>ROUND(I206*H206,2)</f>
        <v>0</v>
      </c>
      <c r="K206" s="185"/>
      <c r="L206" s="35"/>
      <c r="M206" s="186" t="s">
        <v>1</v>
      </c>
      <c r="N206" s="187" t="s">
        <v>41</v>
      </c>
      <c r="O206" s="78"/>
      <c r="P206" s="188">
        <f>O206*H206</f>
        <v>0</v>
      </c>
      <c r="Q206" s="188">
        <v>0</v>
      </c>
      <c r="R206" s="188">
        <f>Q206*H206</f>
        <v>0</v>
      </c>
      <c r="S206" s="188">
        <v>0</v>
      </c>
      <c r="T206" s="189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90" t="s">
        <v>368</v>
      </c>
      <c r="AT206" s="190" t="s">
        <v>147</v>
      </c>
      <c r="AU206" s="190" t="s">
        <v>152</v>
      </c>
      <c r="AY206" s="15" t="s">
        <v>144</v>
      </c>
      <c r="BE206" s="191">
        <f>IF(N206="základná",J206,0)</f>
        <v>0</v>
      </c>
      <c r="BF206" s="191">
        <f>IF(N206="znížená",J206,0)</f>
        <v>0</v>
      </c>
      <c r="BG206" s="191">
        <f>IF(N206="zákl. prenesená",J206,0)</f>
        <v>0</v>
      </c>
      <c r="BH206" s="191">
        <f>IF(N206="zníž. prenesená",J206,0)</f>
        <v>0</v>
      </c>
      <c r="BI206" s="191">
        <f>IF(N206="nulová",J206,0)</f>
        <v>0</v>
      </c>
      <c r="BJ206" s="15" t="s">
        <v>152</v>
      </c>
      <c r="BK206" s="191">
        <f>ROUND(I206*H206,2)</f>
        <v>0</v>
      </c>
      <c r="BL206" s="15" t="s">
        <v>368</v>
      </c>
      <c r="BM206" s="190" t="s">
        <v>439</v>
      </c>
    </row>
    <row r="207" s="2" customFormat="1" ht="49.92" customHeight="1">
      <c r="A207" s="34"/>
      <c r="B207" s="35"/>
      <c r="C207" s="34"/>
      <c r="D207" s="34"/>
      <c r="E207" s="167" t="s">
        <v>440</v>
      </c>
      <c r="F207" s="167" t="s">
        <v>441</v>
      </c>
      <c r="G207" s="34"/>
      <c r="H207" s="34"/>
      <c r="I207" s="34"/>
      <c r="J207" s="153">
        <f>BK207</f>
        <v>0</v>
      </c>
      <c r="K207" s="34"/>
      <c r="L207" s="35"/>
      <c r="M207" s="204"/>
      <c r="N207" s="205"/>
      <c r="O207" s="78"/>
      <c r="P207" s="78"/>
      <c r="Q207" s="78"/>
      <c r="R207" s="78"/>
      <c r="S207" s="78"/>
      <c r="T207" s="79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T207" s="15" t="s">
        <v>74</v>
      </c>
      <c r="AU207" s="15" t="s">
        <v>75</v>
      </c>
      <c r="AY207" s="15" t="s">
        <v>442</v>
      </c>
      <c r="BK207" s="191">
        <f>SUM(BK208:BK217)</f>
        <v>0</v>
      </c>
    </row>
    <row r="208" s="2" customFormat="1" ht="16.32" customHeight="1">
      <c r="A208" s="34"/>
      <c r="B208" s="35"/>
      <c r="C208" s="206" t="s">
        <v>1</v>
      </c>
      <c r="D208" s="206" t="s">
        <v>147</v>
      </c>
      <c r="E208" s="207" t="s">
        <v>1</v>
      </c>
      <c r="F208" s="208" t="s">
        <v>1</v>
      </c>
      <c r="G208" s="209" t="s">
        <v>1</v>
      </c>
      <c r="H208" s="210"/>
      <c r="I208" s="211"/>
      <c r="J208" s="212">
        <f>BK208</f>
        <v>0</v>
      </c>
      <c r="K208" s="213"/>
      <c r="L208" s="35"/>
      <c r="M208" s="214" t="s">
        <v>1</v>
      </c>
      <c r="N208" s="215" t="s">
        <v>41</v>
      </c>
      <c r="O208" s="78"/>
      <c r="P208" s="78"/>
      <c r="Q208" s="78"/>
      <c r="R208" s="78"/>
      <c r="S208" s="78"/>
      <c r="T208" s="79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15" t="s">
        <v>442</v>
      </c>
      <c r="AU208" s="15" t="s">
        <v>83</v>
      </c>
      <c r="AY208" s="15" t="s">
        <v>442</v>
      </c>
      <c r="BE208" s="191">
        <f>IF(N208="základná",J208,0)</f>
        <v>0</v>
      </c>
      <c r="BF208" s="191">
        <f>IF(N208="znížená",J208,0)</f>
        <v>0</v>
      </c>
      <c r="BG208" s="191">
        <f>IF(N208="zákl. prenesená",J208,0)</f>
        <v>0</v>
      </c>
      <c r="BH208" s="191">
        <f>IF(N208="zníž. prenesená",J208,0)</f>
        <v>0</v>
      </c>
      <c r="BI208" s="191">
        <f>IF(N208="nulová",J208,0)</f>
        <v>0</v>
      </c>
      <c r="BJ208" s="15" t="s">
        <v>152</v>
      </c>
      <c r="BK208" s="191">
        <f>I208*H208</f>
        <v>0</v>
      </c>
    </row>
    <row r="209" s="2" customFormat="1" ht="16.32" customHeight="1">
      <c r="A209" s="34"/>
      <c r="B209" s="35"/>
      <c r="C209" s="206" t="s">
        <v>1</v>
      </c>
      <c r="D209" s="206" t="s">
        <v>147</v>
      </c>
      <c r="E209" s="207" t="s">
        <v>1</v>
      </c>
      <c r="F209" s="208" t="s">
        <v>1</v>
      </c>
      <c r="G209" s="209" t="s">
        <v>1</v>
      </c>
      <c r="H209" s="210"/>
      <c r="I209" s="211"/>
      <c r="J209" s="212">
        <f>BK209</f>
        <v>0</v>
      </c>
      <c r="K209" s="213"/>
      <c r="L209" s="35"/>
      <c r="M209" s="214" t="s">
        <v>1</v>
      </c>
      <c r="N209" s="215" t="s">
        <v>41</v>
      </c>
      <c r="O209" s="78"/>
      <c r="P209" s="78"/>
      <c r="Q209" s="78"/>
      <c r="R209" s="78"/>
      <c r="S209" s="78"/>
      <c r="T209" s="79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5" t="s">
        <v>442</v>
      </c>
      <c r="AU209" s="15" t="s">
        <v>83</v>
      </c>
      <c r="AY209" s="15" t="s">
        <v>442</v>
      </c>
      <c r="BE209" s="191">
        <f>IF(N209="základná",J209,0)</f>
        <v>0</v>
      </c>
      <c r="BF209" s="191">
        <f>IF(N209="znížená",J209,0)</f>
        <v>0</v>
      </c>
      <c r="BG209" s="191">
        <f>IF(N209="zákl. prenesená",J209,0)</f>
        <v>0</v>
      </c>
      <c r="BH209" s="191">
        <f>IF(N209="zníž. prenesená",J209,0)</f>
        <v>0</v>
      </c>
      <c r="BI209" s="191">
        <f>IF(N209="nulová",J209,0)</f>
        <v>0</v>
      </c>
      <c r="BJ209" s="15" t="s">
        <v>152</v>
      </c>
      <c r="BK209" s="191">
        <f>I209*H209</f>
        <v>0</v>
      </c>
    </row>
    <row r="210" s="2" customFormat="1" ht="16.32" customHeight="1">
      <c r="A210" s="34"/>
      <c r="B210" s="35"/>
      <c r="C210" s="206" t="s">
        <v>1</v>
      </c>
      <c r="D210" s="206" t="s">
        <v>147</v>
      </c>
      <c r="E210" s="207" t="s">
        <v>1</v>
      </c>
      <c r="F210" s="208" t="s">
        <v>1</v>
      </c>
      <c r="G210" s="209" t="s">
        <v>1</v>
      </c>
      <c r="H210" s="210"/>
      <c r="I210" s="211"/>
      <c r="J210" s="212">
        <f>BK210</f>
        <v>0</v>
      </c>
      <c r="K210" s="213"/>
      <c r="L210" s="35"/>
      <c r="M210" s="214" t="s">
        <v>1</v>
      </c>
      <c r="N210" s="215" t="s">
        <v>41</v>
      </c>
      <c r="O210" s="78"/>
      <c r="P210" s="78"/>
      <c r="Q210" s="78"/>
      <c r="R210" s="78"/>
      <c r="S210" s="78"/>
      <c r="T210" s="79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T210" s="15" t="s">
        <v>442</v>
      </c>
      <c r="AU210" s="15" t="s">
        <v>83</v>
      </c>
      <c r="AY210" s="15" t="s">
        <v>442</v>
      </c>
      <c r="BE210" s="191">
        <f>IF(N210="základná",J210,0)</f>
        <v>0</v>
      </c>
      <c r="BF210" s="191">
        <f>IF(N210="znížená",J210,0)</f>
        <v>0</v>
      </c>
      <c r="BG210" s="191">
        <f>IF(N210="zákl. prenesená",J210,0)</f>
        <v>0</v>
      </c>
      <c r="BH210" s="191">
        <f>IF(N210="zníž. prenesená",J210,0)</f>
        <v>0</v>
      </c>
      <c r="BI210" s="191">
        <f>IF(N210="nulová",J210,0)</f>
        <v>0</v>
      </c>
      <c r="BJ210" s="15" t="s">
        <v>152</v>
      </c>
      <c r="BK210" s="191">
        <f>I210*H210</f>
        <v>0</v>
      </c>
    </row>
    <row r="211" s="2" customFormat="1" ht="16.32" customHeight="1">
      <c r="A211" s="34"/>
      <c r="B211" s="35"/>
      <c r="C211" s="206" t="s">
        <v>1</v>
      </c>
      <c r="D211" s="206" t="s">
        <v>147</v>
      </c>
      <c r="E211" s="207" t="s">
        <v>1</v>
      </c>
      <c r="F211" s="208" t="s">
        <v>1</v>
      </c>
      <c r="G211" s="209" t="s">
        <v>1</v>
      </c>
      <c r="H211" s="210"/>
      <c r="I211" s="211"/>
      <c r="J211" s="212">
        <f>BK211</f>
        <v>0</v>
      </c>
      <c r="K211" s="213"/>
      <c r="L211" s="35"/>
      <c r="M211" s="214" t="s">
        <v>1</v>
      </c>
      <c r="N211" s="215" t="s">
        <v>41</v>
      </c>
      <c r="O211" s="78"/>
      <c r="P211" s="78"/>
      <c r="Q211" s="78"/>
      <c r="R211" s="78"/>
      <c r="S211" s="78"/>
      <c r="T211" s="79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T211" s="15" t="s">
        <v>442</v>
      </c>
      <c r="AU211" s="15" t="s">
        <v>83</v>
      </c>
      <c r="AY211" s="15" t="s">
        <v>442</v>
      </c>
      <c r="BE211" s="191">
        <f>IF(N211="základná",J211,0)</f>
        <v>0</v>
      </c>
      <c r="BF211" s="191">
        <f>IF(N211="znížená",J211,0)</f>
        <v>0</v>
      </c>
      <c r="BG211" s="191">
        <f>IF(N211="zákl. prenesená",J211,0)</f>
        <v>0</v>
      </c>
      <c r="BH211" s="191">
        <f>IF(N211="zníž. prenesená",J211,0)</f>
        <v>0</v>
      </c>
      <c r="BI211" s="191">
        <f>IF(N211="nulová",J211,0)</f>
        <v>0</v>
      </c>
      <c r="BJ211" s="15" t="s">
        <v>152</v>
      </c>
      <c r="BK211" s="191">
        <f>I211*H211</f>
        <v>0</v>
      </c>
    </row>
    <row r="212" s="2" customFormat="1" ht="16.32" customHeight="1">
      <c r="A212" s="34"/>
      <c r="B212" s="35"/>
      <c r="C212" s="206" t="s">
        <v>1</v>
      </c>
      <c r="D212" s="206" t="s">
        <v>147</v>
      </c>
      <c r="E212" s="207" t="s">
        <v>1</v>
      </c>
      <c r="F212" s="208" t="s">
        <v>1</v>
      </c>
      <c r="G212" s="209" t="s">
        <v>1</v>
      </c>
      <c r="H212" s="210"/>
      <c r="I212" s="211"/>
      <c r="J212" s="212">
        <f>BK212</f>
        <v>0</v>
      </c>
      <c r="K212" s="213"/>
      <c r="L212" s="35"/>
      <c r="M212" s="214" t="s">
        <v>1</v>
      </c>
      <c r="N212" s="215" t="s">
        <v>41</v>
      </c>
      <c r="O212" s="78"/>
      <c r="P212" s="78"/>
      <c r="Q212" s="78"/>
      <c r="R212" s="78"/>
      <c r="S212" s="78"/>
      <c r="T212" s="79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T212" s="15" t="s">
        <v>442</v>
      </c>
      <c r="AU212" s="15" t="s">
        <v>83</v>
      </c>
      <c r="AY212" s="15" t="s">
        <v>442</v>
      </c>
      <c r="BE212" s="191">
        <f>IF(N212="základná",J212,0)</f>
        <v>0</v>
      </c>
      <c r="BF212" s="191">
        <f>IF(N212="znížená",J212,0)</f>
        <v>0</v>
      </c>
      <c r="BG212" s="191">
        <f>IF(N212="zákl. prenesená",J212,0)</f>
        <v>0</v>
      </c>
      <c r="BH212" s="191">
        <f>IF(N212="zníž. prenesená",J212,0)</f>
        <v>0</v>
      </c>
      <c r="BI212" s="191">
        <f>IF(N212="nulová",J212,0)</f>
        <v>0</v>
      </c>
      <c r="BJ212" s="15" t="s">
        <v>152</v>
      </c>
      <c r="BK212" s="191">
        <f>I212*H212</f>
        <v>0</v>
      </c>
    </row>
    <row r="213" s="2" customFormat="1" ht="16.32" customHeight="1">
      <c r="A213" s="34"/>
      <c r="B213" s="35"/>
      <c r="C213" s="206" t="s">
        <v>1</v>
      </c>
      <c r="D213" s="206" t="s">
        <v>147</v>
      </c>
      <c r="E213" s="207" t="s">
        <v>1</v>
      </c>
      <c r="F213" s="208" t="s">
        <v>1</v>
      </c>
      <c r="G213" s="209" t="s">
        <v>1</v>
      </c>
      <c r="H213" s="210"/>
      <c r="I213" s="211"/>
      <c r="J213" s="212">
        <f>BK213</f>
        <v>0</v>
      </c>
      <c r="K213" s="213"/>
      <c r="L213" s="35"/>
      <c r="M213" s="214" t="s">
        <v>1</v>
      </c>
      <c r="N213" s="215" t="s">
        <v>41</v>
      </c>
      <c r="O213" s="78"/>
      <c r="P213" s="78"/>
      <c r="Q213" s="78"/>
      <c r="R213" s="78"/>
      <c r="S213" s="78"/>
      <c r="T213" s="79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T213" s="15" t="s">
        <v>442</v>
      </c>
      <c r="AU213" s="15" t="s">
        <v>83</v>
      </c>
      <c r="AY213" s="15" t="s">
        <v>442</v>
      </c>
      <c r="BE213" s="191">
        <f>IF(N213="základná",J213,0)</f>
        <v>0</v>
      </c>
      <c r="BF213" s="191">
        <f>IF(N213="znížená",J213,0)</f>
        <v>0</v>
      </c>
      <c r="BG213" s="191">
        <f>IF(N213="zákl. prenesená",J213,0)</f>
        <v>0</v>
      </c>
      <c r="BH213" s="191">
        <f>IF(N213="zníž. prenesená",J213,0)</f>
        <v>0</v>
      </c>
      <c r="BI213" s="191">
        <f>IF(N213="nulová",J213,0)</f>
        <v>0</v>
      </c>
      <c r="BJ213" s="15" t="s">
        <v>152</v>
      </c>
      <c r="BK213" s="191">
        <f>I213*H213</f>
        <v>0</v>
      </c>
    </row>
    <row r="214" s="2" customFormat="1" ht="16.32" customHeight="1">
      <c r="A214" s="34"/>
      <c r="B214" s="35"/>
      <c r="C214" s="206" t="s">
        <v>1</v>
      </c>
      <c r="D214" s="206" t="s">
        <v>147</v>
      </c>
      <c r="E214" s="207" t="s">
        <v>1</v>
      </c>
      <c r="F214" s="208" t="s">
        <v>1</v>
      </c>
      <c r="G214" s="209" t="s">
        <v>1</v>
      </c>
      <c r="H214" s="210"/>
      <c r="I214" s="211"/>
      <c r="J214" s="212">
        <f>BK214</f>
        <v>0</v>
      </c>
      <c r="K214" s="213"/>
      <c r="L214" s="35"/>
      <c r="M214" s="214" t="s">
        <v>1</v>
      </c>
      <c r="N214" s="215" t="s">
        <v>41</v>
      </c>
      <c r="O214" s="78"/>
      <c r="P214" s="78"/>
      <c r="Q214" s="78"/>
      <c r="R214" s="78"/>
      <c r="S214" s="78"/>
      <c r="T214" s="79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T214" s="15" t="s">
        <v>442</v>
      </c>
      <c r="AU214" s="15" t="s">
        <v>83</v>
      </c>
      <c r="AY214" s="15" t="s">
        <v>442</v>
      </c>
      <c r="BE214" s="191">
        <f>IF(N214="základná",J214,0)</f>
        <v>0</v>
      </c>
      <c r="BF214" s="191">
        <f>IF(N214="znížená",J214,0)</f>
        <v>0</v>
      </c>
      <c r="BG214" s="191">
        <f>IF(N214="zákl. prenesená",J214,0)</f>
        <v>0</v>
      </c>
      <c r="BH214" s="191">
        <f>IF(N214="zníž. prenesená",J214,0)</f>
        <v>0</v>
      </c>
      <c r="BI214" s="191">
        <f>IF(N214="nulová",J214,0)</f>
        <v>0</v>
      </c>
      <c r="BJ214" s="15" t="s">
        <v>152</v>
      </c>
      <c r="BK214" s="191">
        <f>I214*H214</f>
        <v>0</v>
      </c>
    </row>
    <row r="215" s="2" customFormat="1" ht="16.32" customHeight="1">
      <c r="A215" s="34"/>
      <c r="B215" s="35"/>
      <c r="C215" s="206" t="s">
        <v>1</v>
      </c>
      <c r="D215" s="206" t="s">
        <v>147</v>
      </c>
      <c r="E215" s="207" t="s">
        <v>1</v>
      </c>
      <c r="F215" s="208" t="s">
        <v>1</v>
      </c>
      <c r="G215" s="209" t="s">
        <v>1</v>
      </c>
      <c r="H215" s="210"/>
      <c r="I215" s="211"/>
      <c r="J215" s="212">
        <f>BK215</f>
        <v>0</v>
      </c>
      <c r="K215" s="213"/>
      <c r="L215" s="35"/>
      <c r="M215" s="214" t="s">
        <v>1</v>
      </c>
      <c r="N215" s="215" t="s">
        <v>41</v>
      </c>
      <c r="O215" s="78"/>
      <c r="P215" s="78"/>
      <c r="Q215" s="78"/>
      <c r="R215" s="78"/>
      <c r="S215" s="78"/>
      <c r="T215" s="79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T215" s="15" t="s">
        <v>442</v>
      </c>
      <c r="AU215" s="15" t="s">
        <v>83</v>
      </c>
      <c r="AY215" s="15" t="s">
        <v>442</v>
      </c>
      <c r="BE215" s="191">
        <f>IF(N215="základná",J215,0)</f>
        <v>0</v>
      </c>
      <c r="BF215" s="191">
        <f>IF(N215="znížená",J215,0)</f>
        <v>0</v>
      </c>
      <c r="BG215" s="191">
        <f>IF(N215="zákl. prenesená",J215,0)</f>
        <v>0</v>
      </c>
      <c r="BH215" s="191">
        <f>IF(N215="zníž. prenesená",J215,0)</f>
        <v>0</v>
      </c>
      <c r="BI215" s="191">
        <f>IF(N215="nulová",J215,0)</f>
        <v>0</v>
      </c>
      <c r="BJ215" s="15" t="s">
        <v>152</v>
      </c>
      <c r="BK215" s="191">
        <f>I215*H215</f>
        <v>0</v>
      </c>
    </row>
    <row r="216" s="2" customFormat="1" ht="16.32" customHeight="1">
      <c r="A216" s="34"/>
      <c r="B216" s="35"/>
      <c r="C216" s="206" t="s">
        <v>1</v>
      </c>
      <c r="D216" s="206" t="s">
        <v>147</v>
      </c>
      <c r="E216" s="207" t="s">
        <v>1</v>
      </c>
      <c r="F216" s="208" t="s">
        <v>1</v>
      </c>
      <c r="G216" s="209" t="s">
        <v>1</v>
      </c>
      <c r="H216" s="210"/>
      <c r="I216" s="211"/>
      <c r="J216" s="212">
        <f>BK216</f>
        <v>0</v>
      </c>
      <c r="K216" s="213"/>
      <c r="L216" s="35"/>
      <c r="M216" s="214" t="s">
        <v>1</v>
      </c>
      <c r="N216" s="215" t="s">
        <v>41</v>
      </c>
      <c r="O216" s="78"/>
      <c r="P216" s="78"/>
      <c r="Q216" s="78"/>
      <c r="R216" s="78"/>
      <c r="S216" s="78"/>
      <c r="T216" s="79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T216" s="15" t="s">
        <v>442</v>
      </c>
      <c r="AU216" s="15" t="s">
        <v>83</v>
      </c>
      <c r="AY216" s="15" t="s">
        <v>442</v>
      </c>
      <c r="BE216" s="191">
        <f>IF(N216="základná",J216,0)</f>
        <v>0</v>
      </c>
      <c r="BF216" s="191">
        <f>IF(N216="znížená",J216,0)</f>
        <v>0</v>
      </c>
      <c r="BG216" s="191">
        <f>IF(N216="zákl. prenesená",J216,0)</f>
        <v>0</v>
      </c>
      <c r="BH216" s="191">
        <f>IF(N216="zníž. prenesená",J216,0)</f>
        <v>0</v>
      </c>
      <c r="BI216" s="191">
        <f>IF(N216="nulová",J216,0)</f>
        <v>0</v>
      </c>
      <c r="BJ216" s="15" t="s">
        <v>152</v>
      </c>
      <c r="BK216" s="191">
        <f>I216*H216</f>
        <v>0</v>
      </c>
    </row>
    <row r="217" s="2" customFormat="1" ht="16.32" customHeight="1">
      <c r="A217" s="34"/>
      <c r="B217" s="35"/>
      <c r="C217" s="206" t="s">
        <v>1</v>
      </c>
      <c r="D217" s="206" t="s">
        <v>147</v>
      </c>
      <c r="E217" s="207" t="s">
        <v>1</v>
      </c>
      <c r="F217" s="208" t="s">
        <v>1</v>
      </c>
      <c r="G217" s="209" t="s">
        <v>1</v>
      </c>
      <c r="H217" s="210"/>
      <c r="I217" s="211"/>
      <c r="J217" s="212">
        <f>BK217</f>
        <v>0</v>
      </c>
      <c r="K217" s="213"/>
      <c r="L217" s="35"/>
      <c r="M217" s="214" t="s">
        <v>1</v>
      </c>
      <c r="N217" s="215" t="s">
        <v>41</v>
      </c>
      <c r="O217" s="216"/>
      <c r="P217" s="216"/>
      <c r="Q217" s="216"/>
      <c r="R217" s="216"/>
      <c r="S217" s="216"/>
      <c r="T217" s="217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5" t="s">
        <v>442</v>
      </c>
      <c r="AU217" s="15" t="s">
        <v>83</v>
      </c>
      <c r="AY217" s="15" t="s">
        <v>442</v>
      </c>
      <c r="BE217" s="191">
        <f>IF(N217="základná",J217,0)</f>
        <v>0</v>
      </c>
      <c r="BF217" s="191">
        <f>IF(N217="znížená",J217,0)</f>
        <v>0</v>
      </c>
      <c r="BG217" s="191">
        <f>IF(N217="zákl. prenesená",J217,0)</f>
        <v>0</v>
      </c>
      <c r="BH217" s="191">
        <f>IF(N217="zníž. prenesená",J217,0)</f>
        <v>0</v>
      </c>
      <c r="BI217" s="191">
        <f>IF(N217="nulová",J217,0)</f>
        <v>0</v>
      </c>
      <c r="BJ217" s="15" t="s">
        <v>152</v>
      </c>
      <c r="BK217" s="191">
        <f>I217*H217</f>
        <v>0</v>
      </c>
    </row>
    <row r="218" s="2" customFormat="1" ht="6.96" customHeight="1">
      <c r="A218" s="34"/>
      <c r="B218" s="61"/>
      <c r="C218" s="62"/>
      <c r="D218" s="62"/>
      <c r="E218" s="62"/>
      <c r="F218" s="62"/>
      <c r="G218" s="62"/>
      <c r="H218" s="62"/>
      <c r="I218" s="62"/>
      <c r="J218" s="62"/>
      <c r="K218" s="62"/>
      <c r="L218" s="35"/>
      <c r="M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</row>
  </sheetData>
  <autoFilter ref="C125:K217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dataValidations count="2">
    <dataValidation type="list" allowBlank="1" showInputMessage="1" showErrorMessage="1" error="Povolené sú hodnoty K, M." sqref="D208:D218">
      <formula1>"K, M"</formula1>
    </dataValidation>
    <dataValidation type="list" allowBlank="1" showInputMessage="1" showErrorMessage="1" error="Povolené sú hodnoty základná, znížená, nulová." sqref="N208:N218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21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22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443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5. 12. 2019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23"/>
      <c r="B27" s="124"/>
      <c r="C27" s="123"/>
      <c r="D27" s="123"/>
      <c r="E27" s="32" t="s">
        <v>1</v>
      </c>
      <c r="F27" s="32"/>
      <c r="G27" s="32"/>
      <c r="H27" s="32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6" t="s">
        <v>35</v>
      </c>
      <c r="E30" s="34"/>
      <c r="F30" s="34"/>
      <c r="G30" s="34"/>
      <c r="H30" s="34"/>
      <c r="I30" s="34"/>
      <c r="J30" s="97">
        <f>ROUND(J121,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7" t="s">
        <v>39</v>
      </c>
      <c r="E33" s="41" t="s">
        <v>40</v>
      </c>
      <c r="F33" s="128">
        <f>ROUND((ROUND((SUM(BE121:BE147)),  2) + SUM(BE149:BE158)), 2)</f>
        <v>0</v>
      </c>
      <c r="G33" s="129"/>
      <c r="H33" s="129"/>
      <c r="I33" s="130">
        <v>0.20000000000000001</v>
      </c>
      <c r="J33" s="128">
        <f>ROUND((ROUND(((SUM(BE121:BE147))*I33),  2) + (SUM(BE149:BE158)*I33)),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41</v>
      </c>
      <c r="F34" s="128">
        <f>ROUND((ROUND((SUM(BF121:BF147)),  2) + SUM(BF149:BF158)), 2)</f>
        <v>0</v>
      </c>
      <c r="G34" s="129"/>
      <c r="H34" s="129"/>
      <c r="I34" s="130">
        <v>0.20000000000000001</v>
      </c>
      <c r="J34" s="128">
        <f>ROUND((ROUND(((SUM(BF121:BF147))*I34),  2) + (SUM(BF149:BF158)*I34)),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31">
        <f>ROUND((ROUND((SUM(BG121:BG147)),  2) + SUM(BG149:BG158)), 2)</f>
        <v>0</v>
      </c>
      <c r="G35" s="34"/>
      <c r="H35" s="34"/>
      <c r="I35" s="132">
        <v>0.20000000000000001</v>
      </c>
      <c r="J35" s="131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31">
        <f>ROUND((ROUND((SUM(BH121:BH147)),  2) + SUM(BH149:BH158)), 2)</f>
        <v>0</v>
      </c>
      <c r="G36" s="34"/>
      <c r="H36" s="34"/>
      <c r="I36" s="132">
        <v>0.20000000000000001</v>
      </c>
      <c r="J36" s="131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44</v>
      </c>
      <c r="F37" s="128">
        <f>ROUND((ROUND((SUM(BI121:BI147)),  2) + SUM(BI149:BI158)), 2)</f>
        <v>0</v>
      </c>
      <c r="G37" s="129"/>
      <c r="H37" s="129"/>
      <c r="I37" s="130">
        <v>0</v>
      </c>
      <c r="J37" s="128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33"/>
      <c r="D39" s="134" t="s">
        <v>45</v>
      </c>
      <c r="E39" s="82"/>
      <c r="F39" s="82"/>
      <c r="G39" s="135" t="s">
        <v>46</v>
      </c>
      <c r="H39" s="136" t="s">
        <v>47</v>
      </c>
      <c r="I39" s="82"/>
      <c r="J39" s="137">
        <f>SUM(J30:J37)</f>
        <v>0</v>
      </c>
      <c r="K39" s="138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39" t="s">
        <v>51</v>
      </c>
      <c r="G61" s="59" t="s">
        <v>50</v>
      </c>
      <c r="H61" s="37"/>
      <c r="I61" s="37"/>
      <c r="J61" s="140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39" t="s">
        <v>51</v>
      </c>
      <c r="G76" s="59" t="s">
        <v>50</v>
      </c>
      <c r="H76" s="37"/>
      <c r="I76" s="37"/>
      <c r="J76" s="140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22" t="str">
        <f>E7</f>
        <v>Kreatívne centrum Nitra – Kino Palace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8" t="str">
        <f>E9</f>
        <v>02 - Bleskozvod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70" t="str">
        <f>IF(J12="","",J12)</f>
        <v>5. 12. 2019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41" t="s">
        <v>116</v>
      </c>
      <c r="D94" s="133"/>
      <c r="E94" s="133"/>
      <c r="F94" s="133"/>
      <c r="G94" s="133"/>
      <c r="H94" s="133"/>
      <c r="I94" s="133"/>
      <c r="J94" s="142" t="s">
        <v>117</v>
      </c>
      <c r="K94" s="133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43" t="s">
        <v>118</v>
      </c>
      <c r="D96" s="34"/>
      <c r="E96" s="34"/>
      <c r="F96" s="34"/>
      <c r="G96" s="34"/>
      <c r="H96" s="34"/>
      <c r="I96" s="34"/>
      <c r="J96" s="97">
        <f>J121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44"/>
      <c r="C97" s="9"/>
      <c r="D97" s="145" t="s">
        <v>122</v>
      </c>
      <c r="E97" s="146"/>
      <c r="F97" s="146"/>
      <c r="G97" s="146"/>
      <c r="H97" s="146"/>
      <c r="I97" s="146"/>
      <c r="J97" s="147">
        <f>J122</f>
        <v>0</v>
      </c>
      <c r="K97" s="9"/>
      <c r="L97" s="14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8"/>
      <c r="C98" s="10"/>
      <c r="D98" s="149" t="s">
        <v>123</v>
      </c>
      <c r="E98" s="150"/>
      <c r="F98" s="150"/>
      <c r="G98" s="150"/>
      <c r="H98" s="150"/>
      <c r="I98" s="150"/>
      <c r="J98" s="151">
        <f>J123</f>
        <v>0</v>
      </c>
      <c r="K98" s="10"/>
      <c r="L98" s="14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48"/>
      <c r="C99" s="10"/>
      <c r="D99" s="149" t="s">
        <v>444</v>
      </c>
      <c r="E99" s="150"/>
      <c r="F99" s="150"/>
      <c r="G99" s="150"/>
      <c r="H99" s="150"/>
      <c r="I99" s="150"/>
      <c r="J99" s="151">
        <f>J134</f>
        <v>0</v>
      </c>
      <c r="K99" s="10"/>
      <c r="L99" s="14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48"/>
      <c r="C100" s="10"/>
      <c r="D100" s="149" t="s">
        <v>128</v>
      </c>
      <c r="E100" s="150"/>
      <c r="F100" s="150"/>
      <c r="G100" s="150"/>
      <c r="H100" s="150"/>
      <c r="I100" s="150"/>
      <c r="J100" s="151">
        <f>J145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44"/>
      <c r="C101" s="9"/>
      <c r="D101" s="152" t="s">
        <v>129</v>
      </c>
      <c r="E101" s="9"/>
      <c r="F101" s="9"/>
      <c r="G101" s="9"/>
      <c r="H101" s="9"/>
      <c r="I101" s="9"/>
      <c r="J101" s="153">
        <f>J148</f>
        <v>0</v>
      </c>
      <c r="K101" s="9"/>
      <c r="L101" s="14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6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61"/>
      <c r="C103" s="62"/>
      <c r="D103" s="62"/>
      <c r="E103" s="62"/>
      <c r="F103" s="62"/>
      <c r="G103" s="62"/>
      <c r="H103" s="62"/>
      <c r="I103" s="62"/>
      <c r="J103" s="62"/>
      <c r="K103" s="62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22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8" t="str">
        <f>E9</f>
        <v>02 - Bleskozvod</v>
      </c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70" t="str">
        <f>IF(J12="","",J12)</f>
        <v>5. 12. 2019</v>
      </c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54"/>
      <c r="B120" s="155"/>
      <c r="C120" s="156" t="s">
        <v>131</v>
      </c>
      <c r="D120" s="157" t="s">
        <v>60</v>
      </c>
      <c r="E120" s="157" t="s">
        <v>56</v>
      </c>
      <c r="F120" s="157" t="s">
        <v>57</v>
      </c>
      <c r="G120" s="157" t="s">
        <v>132</v>
      </c>
      <c r="H120" s="157" t="s">
        <v>133</v>
      </c>
      <c r="I120" s="157" t="s">
        <v>134</v>
      </c>
      <c r="J120" s="158" t="s">
        <v>117</v>
      </c>
      <c r="K120" s="159" t="s">
        <v>135</v>
      </c>
      <c r="L120" s="160"/>
      <c r="M120" s="87" t="s">
        <v>1</v>
      </c>
      <c r="N120" s="88" t="s">
        <v>39</v>
      </c>
      <c r="O120" s="88" t="s">
        <v>136</v>
      </c>
      <c r="P120" s="88" t="s">
        <v>137</v>
      </c>
      <c r="Q120" s="88" t="s">
        <v>138</v>
      </c>
      <c r="R120" s="88" t="s">
        <v>139</v>
      </c>
      <c r="S120" s="88" t="s">
        <v>140</v>
      </c>
      <c r="T120" s="89" t="s">
        <v>141</v>
      </c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</row>
    <row r="121" s="2" customFormat="1" ht="22.8" customHeight="1">
      <c r="A121" s="34"/>
      <c r="B121" s="35"/>
      <c r="C121" s="94" t="s">
        <v>118</v>
      </c>
      <c r="D121" s="34"/>
      <c r="E121" s="34"/>
      <c r="F121" s="34"/>
      <c r="G121" s="34"/>
      <c r="H121" s="34"/>
      <c r="I121" s="34"/>
      <c r="J121" s="161">
        <f>BK121</f>
        <v>0</v>
      </c>
      <c r="K121" s="34"/>
      <c r="L121" s="35"/>
      <c r="M121" s="90"/>
      <c r="N121" s="74"/>
      <c r="O121" s="91"/>
      <c r="P121" s="162">
        <f>P122+P148</f>
        <v>0</v>
      </c>
      <c r="Q121" s="91"/>
      <c r="R121" s="162">
        <f>R122+R148</f>
        <v>0.15726000000000001</v>
      </c>
      <c r="S121" s="91"/>
      <c r="T121" s="163">
        <f>T122+T148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64">
        <f>BK122+BK148</f>
        <v>0</v>
      </c>
    </row>
    <row r="122" s="12" customFormat="1" ht="25.92" customHeight="1">
      <c r="A122" s="12"/>
      <c r="B122" s="165"/>
      <c r="C122" s="12"/>
      <c r="D122" s="166" t="s">
        <v>74</v>
      </c>
      <c r="E122" s="167" t="s">
        <v>154</v>
      </c>
      <c r="F122" s="167" t="s">
        <v>159</v>
      </c>
      <c r="G122" s="12"/>
      <c r="H122" s="12"/>
      <c r="I122" s="168"/>
      <c r="J122" s="153">
        <f>BK122</f>
        <v>0</v>
      </c>
      <c r="K122" s="12"/>
      <c r="L122" s="165"/>
      <c r="M122" s="169"/>
      <c r="N122" s="170"/>
      <c r="O122" s="170"/>
      <c r="P122" s="171">
        <f>P123+P134+P145</f>
        <v>0</v>
      </c>
      <c r="Q122" s="170"/>
      <c r="R122" s="171">
        <f>R123+R134+R145</f>
        <v>0.15726000000000001</v>
      </c>
      <c r="S122" s="170"/>
      <c r="T122" s="172">
        <f>T123+T134+T145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66" t="s">
        <v>160</v>
      </c>
      <c r="AT122" s="173" t="s">
        <v>74</v>
      </c>
      <c r="AU122" s="173" t="s">
        <v>75</v>
      </c>
      <c r="AY122" s="166" t="s">
        <v>144</v>
      </c>
      <c r="BK122" s="174">
        <f>BK123+BK134+BK145</f>
        <v>0</v>
      </c>
    </row>
    <row r="123" s="12" customFormat="1" ht="22.8" customHeight="1">
      <c r="A123" s="12"/>
      <c r="B123" s="165"/>
      <c r="C123" s="12"/>
      <c r="D123" s="166" t="s">
        <v>74</v>
      </c>
      <c r="E123" s="175" t="s">
        <v>161</v>
      </c>
      <c r="F123" s="175" t="s">
        <v>162</v>
      </c>
      <c r="G123" s="12"/>
      <c r="H123" s="12"/>
      <c r="I123" s="168"/>
      <c r="J123" s="176">
        <f>BK123</f>
        <v>0</v>
      </c>
      <c r="K123" s="12"/>
      <c r="L123" s="165"/>
      <c r="M123" s="169"/>
      <c r="N123" s="170"/>
      <c r="O123" s="170"/>
      <c r="P123" s="171">
        <f>SUM(P124:P133)</f>
        <v>0</v>
      </c>
      <c r="Q123" s="170"/>
      <c r="R123" s="171">
        <f>SUM(R124:R133)</f>
        <v>0.11726</v>
      </c>
      <c r="S123" s="170"/>
      <c r="T123" s="172">
        <f>SUM(T124:T133)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6" t="s">
        <v>160</v>
      </c>
      <c r="AT123" s="173" t="s">
        <v>74</v>
      </c>
      <c r="AU123" s="173" t="s">
        <v>83</v>
      </c>
      <c r="AY123" s="166" t="s">
        <v>144</v>
      </c>
      <c r="BK123" s="174">
        <f>SUM(BK124:BK133)</f>
        <v>0</v>
      </c>
    </row>
    <row r="124" s="2" customFormat="1" ht="16.5" customHeight="1">
      <c r="A124" s="34"/>
      <c r="B124" s="177"/>
      <c r="C124" s="178" t="s">
        <v>83</v>
      </c>
      <c r="D124" s="178" t="s">
        <v>147</v>
      </c>
      <c r="E124" s="179" t="s">
        <v>445</v>
      </c>
      <c r="F124" s="180" t="s">
        <v>446</v>
      </c>
      <c r="G124" s="181" t="s">
        <v>150</v>
      </c>
      <c r="H124" s="182">
        <v>8</v>
      </c>
      <c r="I124" s="183"/>
      <c r="J124" s="184">
        <f>ROUND(I124*H124,2)</f>
        <v>0</v>
      </c>
      <c r="K124" s="185"/>
      <c r="L124" s="35"/>
      <c r="M124" s="186" t="s">
        <v>1</v>
      </c>
      <c r="N124" s="187" t="s">
        <v>41</v>
      </c>
      <c r="O124" s="78"/>
      <c r="P124" s="188">
        <f>O124*H124</f>
        <v>0</v>
      </c>
      <c r="Q124" s="188">
        <v>0</v>
      </c>
      <c r="R124" s="188">
        <f>Q124*H124</f>
        <v>0</v>
      </c>
      <c r="S124" s="188">
        <v>0</v>
      </c>
      <c r="T124" s="189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90" t="s">
        <v>170</v>
      </c>
      <c r="AT124" s="190" t="s">
        <v>147</v>
      </c>
      <c r="AU124" s="190" t="s">
        <v>152</v>
      </c>
      <c r="AY124" s="15" t="s">
        <v>144</v>
      </c>
      <c r="BE124" s="191">
        <f>IF(N124="základná",J124,0)</f>
        <v>0</v>
      </c>
      <c r="BF124" s="191">
        <f>IF(N124="znížená",J124,0)</f>
        <v>0</v>
      </c>
      <c r="BG124" s="191">
        <f>IF(N124="zákl. prenesená",J124,0)</f>
        <v>0</v>
      </c>
      <c r="BH124" s="191">
        <f>IF(N124="zníž. prenesená",J124,0)</f>
        <v>0</v>
      </c>
      <c r="BI124" s="191">
        <f>IF(N124="nulová",J124,0)</f>
        <v>0</v>
      </c>
      <c r="BJ124" s="15" t="s">
        <v>152</v>
      </c>
      <c r="BK124" s="191">
        <f>ROUND(I124*H124,2)</f>
        <v>0</v>
      </c>
      <c r="BL124" s="15" t="s">
        <v>170</v>
      </c>
      <c r="BM124" s="190" t="s">
        <v>447</v>
      </c>
    </row>
    <row r="125" s="2" customFormat="1" ht="16.5" customHeight="1">
      <c r="A125" s="34"/>
      <c r="B125" s="177"/>
      <c r="C125" s="192" t="s">
        <v>152</v>
      </c>
      <c r="D125" s="192" t="s">
        <v>154</v>
      </c>
      <c r="E125" s="193" t="s">
        <v>448</v>
      </c>
      <c r="F125" s="194" t="s">
        <v>449</v>
      </c>
      <c r="G125" s="195" t="s">
        <v>150</v>
      </c>
      <c r="H125" s="196">
        <v>8</v>
      </c>
      <c r="I125" s="197"/>
      <c r="J125" s="198">
        <f>ROUND(I125*H125,2)</f>
        <v>0</v>
      </c>
      <c r="K125" s="199"/>
      <c r="L125" s="200"/>
      <c r="M125" s="201" t="s">
        <v>1</v>
      </c>
      <c r="N125" s="202" t="s">
        <v>41</v>
      </c>
      <c r="O125" s="78"/>
      <c r="P125" s="188">
        <f>O125*H125</f>
        <v>0</v>
      </c>
      <c r="Q125" s="188">
        <v>0.00032000000000000003</v>
      </c>
      <c r="R125" s="188">
        <f>Q125*H125</f>
        <v>0.0025600000000000002</v>
      </c>
      <c r="S125" s="188">
        <v>0</v>
      </c>
      <c r="T125" s="189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90" t="s">
        <v>175</v>
      </c>
      <c r="AT125" s="190" t="s">
        <v>154</v>
      </c>
      <c r="AU125" s="190" t="s">
        <v>152</v>
      </c>
      <c r="AY125" s="15" t="s">
        <v>144</v>
      </c>
      <c r="BE125" s="191">
        <f>IF(N125="základná",J125,0)</f>
        <v>0</v>
      </c>
      <c r="BF125" s="191">
        <f>IF(N125="znížená",J125,0)</f>
        <v>0</v>
      </c>
      <c r="BG125" s="191">
        <f>IF(N125="zákl. prenesená",J125,0)</f>
        <v>0</v>
      </c>
      <c r="BH125" s="191">
        <f>IF(N125="zníž. prenesená",J125,0)</f>
        <v>0</v>
      </c>
      <c r="BI125" s="191">
        <f>IF(N125="nulová",J125,0)</f>
        <v>0</v>
      </c>
      <c r="BJ125" s="15" t="s">
        <v>152</v>
      </c>
      <c r="BK125" s="191">
        <f>ROUND(I125*H125,2)</f>
        <v>0</v>
      </c>
      <c r="BL125" s="15" t="s">
        <v>175</v>
      </c>
      <c r="BM125" s="190" t="s">
        <v>450</v>
      </c>
    </row>
    <row r="126" s="2" customFormat="1" ht="16.5" customHeight="1">
      <c r="A126" s="34"/>
      <c r="B126" s="177"/>
      <c r="C126" s="178" t="s">
        <v>160</v>
      </c>
      <c r="D126" s="178" t="s">
        <v>147</v>
      </c>
      <c r="E126" s="179" t="s">
        <v>451</v>
      </c>
      <c r="F126" s="180" t="s">
        <v>452</v>
      </c>
      <c r="G126" s="181" t="s">
        <v>150</v>
      </c>
      <c r="H126" s="182">
        <v>5</v>
      </c>
      <c r="I126" s="183"/>
      <c r="J126" s="184">
        <f>ROUND(I126*H126,2)</f>
        <v>0</v>
      </c>
      <c r="K126" s="185"/>
      <c r="L126" s="35"/>
      <c r="M126" s="186" t="s">
        <v>1</v>
      </c>
      <c r="N126" s="187" t="s">
        <v>41</v>
      </c>
      <c r="O126" s="78"/>
      <c r="P126" s="188">
        <f>O126*H126</f>
        <v>0</v>
      </c>
      <c r="Q126" s="188">
        <v>0</v>
      </c>
      <c r="R126" s="188">
        <f>Q126*H126</f>
        <v>0</v>
      </c>
      <c r="S126" s="188">
        <v>0</v>
      </c>
      <c r="T126" s="189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0" t="s">
        <v>170</v>
      </c>
      <c r="AT126" s="190" t="s">
        <v>147</v>
      </c>
      <c r="AU126" s="190" t="s">
        <v>152</v>
      </c>
      <c r="AY126" s="15" t="s">
        <v>144</v>
      </c>
      <c r="BE126" s="191">
        <f>IF(N126="základná",J126,0)</f>
        <v>0</v>
      </c>
      <c r="BF126" s="191">
        <f>IF(N126="znížená",J126,0)</f>
        <v>0</v>
      </c>
      <c r="BG126" s="191">
        <f>IF(N126="zákl. prenesená",J126,0)</f>
        <v>0</v>
      </c>
      <c r="BH126" s="191">
        <f>IF(N126="zníž. prenesená",J126,0)</f>
        <v>0</v>
      </c>
      <c r="BI126" s="191">
        <f>IF(N126="nulová",J126,0)</f>
        <v>0</v>
      </c>
      <c r="BJ126" s="15" t="s">
        <v>152</v>
      </c>
      <c r="BK126" s="191">
        <f>ROUND(I126*H126,2)</f>
        <v>0</v>
      </c>
      <c r="BL126" s="15" t="s">
        <v>170</v>
      </c>
      <c r="BM126" s="190" t="s">
        <v>453</v>
      </c>
    </row>
    <row r="127" s="2" customFormat="1" ht="16.5" customHeight="1">
      <c r="A127" s="34"/>
      <c r="B127" s="177"/>
      <c r="C127" s="192" t="s">
        <v>151</v>
      </c>
      <c r="D127" s="192" t="s">
        <v>154</v>
      </c>
      <c r="E127" s="193" t="s">
        <v>454</v>
      </c>
      <c r="F127" s="194" t="s">
        <v>455</v>
      </c>
      <c r="G127" s="195" t="s">
        <v>150</v>
      </c>
      <c r="H127" s="196">
        <v>5</v>
      </c>
      <c r="I127" s="197"/>
      <c r="J127" s="198">
        <f>ROUND(I127*H127,2)</f>
        <v>0</v>
      </c>
      <c r="K127" s="199"/>
      <c r="L127" s="200"/>
      <c r="M127" s="201" t="s">
        <v>1</v>
      </c>
      <c r="N127" s="202" t="s">
        <v>41</v>
      </c>
      <c r="O127" s="78"/>
      <c r="P127" s="188">
        <f>O127*H127</f>
        <v>0</v>
      </c>
      <c r="Q127" s="188">
        <v>0.00017000000000000001</v>
      </c>
      <c r="R127" s="188">
        <f>Q127*H127</f>
        <v>0.00085000000000000006</v>
      </c>
      <c r="S127" s="188">
        <v>0</v>
      </c>
      <c r="T127" s="189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90" t="s">
        <v>175</v>
      </c>
      <c r="AT127" s="190" t="s">
        <v>154</v>
      </c>
      <c r="AU127" s="190" t="s">
        <v>152</v>
      </c>
      <c r="AY127" s="15" t="s">
        <v>144</v>
      </c>
      <c r="BE127" s="191">
        <f>IF(N127="základná",J127,0)</f>
        <v>0</v>
      </c>
      <c r="BF127" s="191">
        <f>IF(N127="znížená",J127,0)</f>
        <v>0</v>
      </c>
      <c r="BG127" s="191">
        <f>IF(N127="zákl. prenesená",J127,0)</f>
        <v>0</v>
      </c>
      <c r="BH127" s="191">
        <f>IF(N127="zníž. prenesená",J127,0)</f>
        <v>0</v>
      </c>
      <c r="BI127" s="191">
        <f>IF(N127="nulová",J127,0)</f>
        <v>0</v>
      </c>
      <c r="BJ127" s="15" t="s">
        <v>152</v>
      </c>
      <c r="BK127" s="191">
        <f>ROUND(I127*H127,2)</f>
        <v>0</v>
      </c>
      <c r="BL127" s="15" t="s">
        <v>175</v>
      </c>
      <c r="BM127" s="190" t="s">
        <v>456</v>
      </c>
    </row>
    <row r="128" s="2" customFormat="1" ht="24.15" customHeight="1">
      <c r="A128" s="34"/>
      <c r="B128" s="177"/>
      <c r="C128" s="178" t="s">
        <v>172</v>
      </c>
      <c r="D128" s="178" t="s">
        <v>147</v>
      </c>
      <c r="E128" s="179" t="s">
        <v>457</v>
      </c>
      <c r="F128" s="180" t="s">
        <v>458</v>
      </c>
      <c r="G128" s="181" t="s">
        <v>278</v>
      </c>
      <c r="H128" s="182">
        <v>190</v>
      </c>
      <c r="I128" s="183"/>
      <c r="J128" s="184">
        <f>ROUND(I128*H128,2)</f>
        <v>0</v>
      </c>
      <c r="K128" s="185"/>
      <c r="L128" s="35"/>
      <c r="M128" s="186" t="s">
        <v>1</v>
      </c>
      <c r="N128" s="187" t="s">
        <v>41</v>
      </c>
      <c r="O128" s="78"/>
      <c r="P128" s="188">
        <f>O128*H128</f>
        <v>0</v>
      </c>
      <c r="Q128" s="188">
        <v>0</v>
      </c>
      <c r="R128" s="188">
        <f>Q128*H128</f>
        <v>0</v>
      </c>
      <c r="S128" s="188">
        <v>0</v>
      </c>
      <c r="T128" s="189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0" t="s">
        <v>170</v>
      </c>
      <c r="AT128" s="190" t="s">
        <v>147</v>
      </c>
      <c r="AU128" s="190" t="s">
        <v>152</v>
      </c>
      <c r="AY128" s="15" t="s">
        <v>144</v>
      </c>
      <c r="BE128" s="191">
        <f>IF(N128="základná",J128,0)</f>
        <v>0</v>
      </c>
      <c r="BF128" s="191">
        <f>IF(N128="znížená",J128,0)</f>
        <v>0</v>
      </c>
      <c r="BG128" s="191">
        <f>IF(N128="zákl. prenesená",J128,0)</f>
        <v>0</v>
      </c>
      <c r="BH128" s="191">
        <f>IF(N128="zníž. prenesená",J128,0)</f>
        <v>0</v>
      </c>
      <c r="BI128" s="191">
        <f>IF(N128="nulová",J128,0)</f>
        <v>0</v>
      </c>
      <c r="BJ128" s="15" t="s">
        <v>152</v>
      </c>
      <c r="BK128" s="191">
        <f>ROUND(I128*H128,2)</f>
        <v>0</v>
      </c>
      <c r="BL128" s="15" t="s">
        <v>170</v>
      </c>
      <c r="BM128" s="190" t="s">
        <v>459</v>
      </c>
    </row>
    <row r="129" s="2" customFormat="1" ht="16.5" customHeight="1">
      <c r="A129" s="34"/>
      <c r="B129" s="177"/>
      <c r="C129" s="192" t="s">
        <v>177</v>
      </c>
      <c r="D129" s="192" t="s">
        <v>154</v>
      </c>
      <c r="E129" s="193" t="s">
        <v>460</v>
      </c>
      <c r="F129" s="194" t="s">
        <v>461</v>
      </c>
      <c r="G129" s="195" t="s">
        <v>462</v>
      </c>
      <c r="H129" s="196">
        <v>25.649999999999999</v>
      </c>
      <c r="I129" s="197"/>
      <c r="J129" s="198">
        <f>ROUND(I129*H129,2)</f>
        <v>0</v>
      </c>
      <c r="K129" s="199"/>
      <c r="L129" s="200"/>
      <c r="M129" s="201" t="s">
        <v>1</v>
      </c>
      <c r="N129" s="202" t="s">
        <v>41</v>
      </c>
      <c r="O129" s="78"/>
      <c r="P129" s="188">
        <f>O129*H129</f>
        <v>0</v>
      </c>
      <c r="Q129" s="188">
        <v>0.001</v>
      </c>
      <c r="R129" s="188">
        <f>Q129*H129</f>
        <v>0.025649999999999999</v>
      </c>
      <c r="S129" s="188">
        <v>0</v>
      </c>
      <c r="T129" s="189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0" t="s">
        <v>175</v>
      </c>
      <c r="AT129" s="190" t="s">
        <v>154</v>
      </c>
      <c r="AU129" s="190" t="s">
        <v>152</v>
      </c>
      <c r="AY129" s="15" t="s">
        <v>144</v>
      </c>
      <c r="BE129" s="191">
        <f>IF(N129="základná",J129,0)</f>
        <v>0</v>
      </c>
      <c r="BF129" s="191">
        <f>IF(N129="znížená",J129,0)</f>
        <v>0</v>
      </c>
      <c r="BG129" s="191">
        <f>IF(N129="zákl. prenesená",J129,0)</f>
        <v>0</v>
      </c>
      <c r="BH129" s="191">
        <f>IF(N129="zníž. prenesená",J129,0)</f>
        <v>0</v>
      </c>
      <c r="BI129" s="191">
        <f>IF(N129="nulová",J129,0)</f>
        <v>0</v>
      </c>
      <c r="BJ129" s="15" t="s">
        <v>152</v>
      </c>
      <c r="BK129" s="191">
        <f>ROUND(I129*H129,2)</f>
        <v>0</v>
      </c>
      <c r="BL129" s="15" t="s">
        <v>175</v>
      </c>
      <c r="BM129" s="190" t="s">
        <v>463</v>
      </c>
    </row>
    <row r="130" s="2" customFormat="1" ht="24.15" customHeight="1">
      <c r="A130" s="34"/>
      <c r="B130" s="177"/>
      <c r="C130" s="178" t="s">
        <v>179</v>
      </c>
      <c r="D130" s="178" t="s">
        <v>147</v>
      </c>
      <c r="E130" s="179" t="s">
        <v>464</v>
      </c>
      <c r="F130" s="180" t="s">
        <v>465</v>
      </c>
      <c r="G130" s="181" t="s">
        <v>150</v>
      </c>
      <c r="H130" s="182">
        <v>182</v>
      </c>
      <c r="I130" s="183"/>
      <c r="J130" s="184">
        <f>ROUND(I130*H130,2)</f>
        <v>0</v>
      </c>
      <c r="K130" s="185"/>
      <c r="L130" s="35"/>
      <c r="M130" s="186" t="s">
        <v>1</v>
      </c>
      <c r="N130" s="187" t="s">
        <v>41</v>
      </c>
      <c r="O130" s="78"/>
      <c r="P130" s="188">
        <f>O130*H130</f>
        <v>0</v>
      </c>
      <c r="Q130" s="188">
        <v>0</v>
      </c>
      <c r="R130" s="188">
        <f>Q130*H130</f>
        <v>0</v>
      </c>
      <c r="S130" s="188">
        <v>0</v>
      </c>
      <c r="T130" s="189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0" t="s">
        <v>170</v>
      </c>
      <c r="AT130" s="190" t="s">
        <v>147</v>
      </c>
      <c r="AU130" s="190" t="s">
        <v>152</v>
      </c>
      <c r="AY130" s="15" t="s">
        <v>144</v>
      </c>
      <c r="BE130" s="191">
        <f>IF(N130="základná",J130,0)</f>
        <v>0</v>
      </c>
      <c r="BF130" s="191">
        <f>IF(N130="znížená",J130,0)</f>
        <v>0</v>
      </c>
      <c r="BG130" s="191">
        <f>IF(N130="zákl. prenesená",J130,0)</f>
        <v>0</v>
      </c>
      <c r="BH130" s="191">
        <f>IF(N130="zníž. prenesená",J130,0)</f>
        <v>0</v>
      </c>
      <c r="BI130" s="191">
        <f>IF(N130="nulová",J130,0)</f>
        <v>0</v>
      </c>
      <c r="BJ130" s="15" t="s">
        <v>152</v>
      </c>
      <c r="BK130" s="191">
        <f>ROUND(I130*H130,2)</f>
        <v>0</v>
      </c>
      <c r="BL130" s="15" t="s">
        <v>170</v>
      </c>
      <c r="BM130" s="190" t="s">
        <v>466</v>
      </c>
    </row>
    <row r="131" s="2" customFormat="1" ht="21.75" customHeight="1">
      <c r="A131" s="34"/>
      <c r="B131" s="177"/>
      <c r="C131" s="192" t="s">
        <v>157</v>
      </c>
      <c r="D131" s="192" t="s">
        <v>154</v>
      </c>
      <c r="E131" s="193" t="s">
        <v>467</v>
      </c>
      <c r="F131" s="194" t="s">
        <v>468</v>
      </c>
      <c r="G131" s="195" t="s">
        <v>150</v>
      </c>
      <c r="H131" s="196">
        <v>182</v>
      </c>
      <c r="I131" s="197"/>
      <c r="J131" s="198">
        <f>ROUND(I131*H131,2)</f>
        <v>0</v>
      </c>
      <c r="K131" s="199"/>
      <c r="L131" s="200"/>
      <c r="M131" s="201" t="s">
        <v>1</v>
      </c>
      <c r="N131" s="202" t="s">
        <v>41</v>
      </c>
      <c r="O131" s="78"/>
      <c r="P131" s="188">
        <f>O131*H131</f>
        <v>0</v>
      </c>
      <c r="Q131" s="188">
        <v>0</v>
      </c>
      <c r="R131" s="188">
        <f>Q131*H131</f>
        <v>0</v>
      </c>
      <c r="S131" s="188">
        <v>0</v>
      </c>
      <c r="T131" s="189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0" t="s">
        <v>188</v>
      </c>
      <c r="AT131" s="190" t="s">
        <v>154</v>
      </c>
      <c r="AU131" s="190" t="s">
        <v>152</v>
      </c>
      <c r="AY131" s="15" t="s">
        <v>144</v>
      </c>
      <c r="BE131" s="191">
        <f>IF(N131="základná",J131,0)</f>
        <v>0</v>
      </c>
      <c r="BF131" s="191">
        <f>IF(N131="znížená",J131,0)</f>
        <v>0</v>
      </c>
      <c r="BG131" s="191">
        <f>IF(N131="zákl. prenesená",J131,0)</f>
        <v>0</v>
      </c>
      <c r="BH131" s="191">
        <f>IF(N131="zníž. prenesená",J131,0)</f>
        <v>0</v>
      </c>
      <c r="BI131" s="191">
        <f>IF(N131="nulová",J131,0)</f>
        <v>0</v>
      </c>
      <c r="BJ131" s="15" t="s">
        <v>152</v>
      </c>
      <c r="BK131" s="191">
        <f>ROUND(I131*H131,2)</f>
        <v>0</v>
      </c>
      <c r="BL131" s="15" t="s">
        <v>170</v>
      </c>
      <c r="BM131" s="190" t="s">
        <v>469</v>
      </c>
    </row>
    <row r="132" s="2" customFormat="1" ht="24.15" customHeight="1">
      <c r="A132" s="34"/>
      <c r="B132" s="177"/>
      <c r="C132" s="178" t="s">
        <v>145</v>
      </c>
      <c r="D132" s="178" t="s">
        <v>147</v>
      </c>
      <c r="E132" s="179" t="s">
        <v>470</v>
      </c>
      <c r="F132" s="180" t="s">
        <v>471</v>
      </c>
      <c r="G132" s="181" t="s">
        <v>278</v>
      </c>
      <c r="H132" s="182">
        <v>15</v>
      </c>
      <c r="I132" s="183"/>
      <c r="J132" s="184">
        <f>ROUND(I132*H132,2)</f>
        <v>0</v>
      </c>
      <c r="K132" s="185"/>
      <c r="L132" s="35"/>
      <c r="M132" s="186" t="s">
        <v>1</v>
      </c>
      <c r="N132" s="187" t="s">
        <v>41</v>
      </c>
      <c r="O132" s="78"/>
      <c r="P132" s="188">
        <f>O132*H132</f>
        <v>0</v>
      </c>
      <c r="Q132" s="188">
        <v>0</v>
      </c>
      <c r="R132" s="188">
        <f>Q132*H132</f>
        <v>0</v>
      </c>
      <c r="S132" s="188">
        <v>0</v>
      </c>
      <c r="T132" s="189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0" t="s">
        <v>368</v>
      </c>
      <c r="AT132" s="190" t="s">
        <v>147</v>
      </c>
      <c r="AU132" s="190" t="s">
        <v>152</v>
      </c>
      <c r="AY132" s="15" t="s">
        <v>144</v>
      </c>
      <c r="BE132" s="191">
        <f>IF(N132="základná",J132,0)</f>
        <v>0</v>
      </c>
      <c r="BF132" s="191">
        <f>IF(N132="znížená",J132,0)</f>
        <v>0</v>
      </c>
      <c r="BG132" s="191">
        <f>IF(N132="zákl. prenesená",J132,0)</f>
        <v>0</v>
      </c>
      <c r="BH132" s="191">
        <f>IF(N132="zníž. prenesená",J132,0)</f>
        <v>0</v>
      </c>
      <c r="BI132" s="191">
        <f>IF(N132="nulová",J132,0)</f>
        <v>0</v>
      </c>
      <c r="BJ132" s="15" t="s">
        <v>152</v>
      </c>
      <c r="BK132" s="191">
        <f>ROUND(I132*H132,2)</f>
        <v>0</v>
      </c>
      <c r="BL132" s="15" t="s">
        <v>368</v>
      </c>
      <c r="BM132" s="190" t="s">
        <v>472</v>
      </c>
    </row>
    <row r="133" s="2" customFormat="1" ht="24.15" customHeight="1">
      <c r="A133" s="34"/>
      <c r="B133" s="177"/>
      <c r="C133" s="192" t="s">
        <v>109</v>
      </c>
      <c r="D133" s="192" t="s">
        <v>154</v>
      </c>
      <c r="E133" s="193" t="s">
        <v>473</v>
      </c>
      <c r="F133" s="194" t="s">
        <v>474</v>
      </c>
      <c r="G133" s="195" t="s">
        <v>150</v>
      </c>
      <c r="H133" s="196">
        <v>15</v>
      </c>
      <c r="I133" s="197"/>
      <c r="J133" s="198">
        <f>ROUND(I133*H133,2)</f>
        <v>0</v>
      </c>
      <c r="K133" s="199"/>
      <c r="L133" s="200"/>
      <c r="M133" s="201" t="s">
        <v>1</v>
      </c>
      <c r="N133" s="202" t="s">
        <v>41</v>
      </c>
      <c r="O133" s="78"/>
      <c r="P133" s="188">
        <f>O133*H133</f>
        <v>0</v>
      </c>
      <c r="Q133" s="188">
        <v>0.0058799999999999998</v>
      </c>
      <c r="R133" s="188">
        <f>Q133*H133</f>
        <v>0.088200000000000001</v>
      </c>
      <c r="S133" s="188">
        <v>0</v>
      </c>
      <c r="T133" s="189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0" t="s">
        <v>175</v>
      </c>
      <c r="AT133" s="190" t="s">
        <v>154</v>
      </c>
      <c r="AU133" s="190" t="s">
        <v>152</v>
      </c>
      <c r="AY133" s="15" t="s">
        <v>144</v>
      </c>
      <c r="BE133" s="191">
        <f>IF(N133="základná",J133,0)</f>
        <v>0</v>
      </c>
      <c r="BF133" s="191">
        <f>IF(N133="znížená",J133,0)</f>
        <v>0</v>
      </c>
      <c r="BG133" s="191">
        <f>IF(N133="zákl. prenesená",J133,0)</f>
        <v>0</v>
      </c>
      <c r="BH133" s="191">
        <f>IF(N133="zníž. prenesená",J133,0)</f>
        <v>0</v>
      </c>
      <c r="BI133" s="191">
        <f>IF(N133="nulová",J133,0)</f>
        <v>0</v>
      </c>
      <c r="BJ133" s="15" t="s">
        <v>152</v>
      </c>
      <c r="BK133" s="191">
        <f>ROUND(I133*H133,2)</f>
        <v>0</v>
      </c>
      <c r="BL133" s="15" t="s">
        <v>175</v>
      </c>
      <c r="BM133" s="190" t="s">
        <v>475</v>
      </c>
    </row>
    <row r="134" s="12" customFormat="1" ht="22.8" customHeight="1">
      <c r="A134" s="12"/>
      <c r="B134" s="165"/>
      <c r="C134" s="12"/>
      <c r="D134" s="166" t="s">
        <v>74</v>
      </c>
      <c r="E134" s="175" t="s">
        <v>476</v>
      </c>
      <c r="F134" s="175" t="s">
        <v>477</v>
      </c>
      <c r="G134" s="12"/>
      <c r="H134" s="12"/>
      <c r="I134" s="168"/>
      <c r="J134" s="176">
        <f>BK134</f>
        <v>0</v>
      </c>
      <c r="K134" s="12"/>
      <c r="L134" s="165"/>
      <c r="M134" s="169"/>
      <c r="N134" s="170"/>
      <c r="O134" s="170"/>
      <c r="P134" s="171">
        <f>SUM(P135:P144)</f>
        <v>0</v>
      </c>
      <c r="Q134" s="170"/>
      <c r="R134" s="171">
        <f>SUM(R135:R144)</f>
        <v>0.040000000000000001</v>
      </c>
      <c r="S134" s="170"/>
      <c r="T134" s="172">
        <f>SUM(T135:T144)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6" t="s">
        <v>160</v>
      </c>
      <c r="AT134" s="173" t="s">
        <v>74</v>
      </c>
      <c r="AU134" s="173" t="s">
        <v>83</v>
      </c>
      <c r="AY134" s="166" t="s">
        <v>144</v>
      </c>
      <c r="BK134" s="174">
        <f>SUM(BK135:BK144)</f>
        <v>0</v>
      </c>
    </row>
    <row r="135" s="2" customFormat="1" ht="16.5" customHeight="1">
      <c r="A135" s="34"/>
      <c r="B135" s="177"/>
      <c r="C135" s="192" t="s">
        <v>194</v>
      </c>
      <c r="D135" s="192" t="s">
        <v>154</v>
      </c>
      <c r="E135" s="193" t="s">
        <v>478</v>
      </c>
      <c r="F135" s="194" t="s">
        <v>479</v>
      </c>
      <c r="G135" s="195" t="s">
        <v>462</v>
      </c>
      <c r="H135" s="196">
        <v>20</v>
      </c>
      <c r="I135" s="197"/>
      <c r="J135" s="198">
        <f>ROUND(I135*H135,2)</f>
        <v>0</v>
      </c>
      <c r="K135" s="199"/>
      <c r="L135" s="200"/>
      <c r="M135" s="201" t="s">
        <v>1</v>
      </c>
      <c r="N135" s="202" t="s">
        <v>41</v>
      </c>
      <c r="O135" s="78"/>
      <c r="P135" s="188">
        <f>O135*H135</f>
        <v>0</v>
      </c>
      <c r="Q135" s="188">
        <v>0.001</v>
      </c>
      <c r="R135" s="188">
        <f>Q135*H135</f>
        <v>0.02</v>
      </c>
      <c r="S135" s="188">
        <v>0</v>
      </c>
      <c r="T135" s="189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0" t="s">
        <v>188</v>
      </c>
      <c r="AT135" s="190" t="s">
        <v>154</v>
      </c>
      <c r="AU135" s="190" t="s">
        <v>152</v>
      </c>
      <c r="AY135" s="15" t="s">
        <v>144</v>
      </c>
      <c r="BE135" s="191">
        <f>IF(N135="základná",J135,0)</f>
        <v>0</v>
      </c>
      <c r="BF135" s="191">
        <f>IF(N135="znížená",J135,0)</f>
        <v>0</v>
      </c>
      <c r="BG135" s="191">
        <f>IF(N135="zákl. prenesená",J135,0)</f>
        <v>0</v>
      </c>
      <c r="BH135" s="191">
        <f>IF(N135="zníž. prenesená",J135,0)</f>
        <v>0</v>
      </c>
      <c r="BI135" s="191">
        <f>IF(N135="nulová",J135,0)</f>
        <v>0</v>
      </c>
      <c r="BJ135" s="15" t="s">
        <v>152</v>
      </c>
      <c r="BK135" s="191">
        <f>ROUND(I135*H135,2)</f>
        <v>0</v>
      </c>
      <c r="BL135" s="15" t="s">
        <v>170</v>
      </c>
      <c r="BM135" s="190" t="s">
        <v>480</v>
      </c>
    </row>
    <row r="136" s="2" customFormat="1" ht="16.5" customHeight="1">
      <c r="A136" s="34"/>
      <c r="B136" s="177"/>
      <c r="C136" s="192" t="s">
        <v>198</v>
      </c>
      <c r="D136" s="192" t="s">
        <v>154</v>
      </c>
      <c r="E136" s="193" t="s">
        <v>481</v>
      </c>
      <c r="F136" s="194" t="s">
        <v>482</v>
      </c>
      <c r="G136" s="195" t="s">
        <v>462</v>
      </c>
      <c r="H136" s="196">
        <v>20</v>
      </c>
      <c r="I136" s="197"/>
      <c r="J136" s="198">
        <f>ROUND(I136*H136,2)</f>
        <v>0</v>
      </c>
      <c r="K136" s="199"/>
      <c r="L136" s="200"/>
      <c r="M136" s="201" t="s">
        <v>1</v>
      </c>
      <c r="N136" s="202" t="s">
        <v>41</v>
      </c>
      <c r="O136" s="78"/>
      <c r="P136" s="188">
        <f>O136*H136</f>
        <v>0</v>
      </c>
      <c r="Q136" s="188">
        <v>0.001</v>
      </c>
      <c r="R136" s="188">
        <f>Q136*H136</f>
        <v>0.02</v>
      </c>
      <c r="S136" s="188">
        <v>0</v>
      </c>
      <c r="T136" s="189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0" t="s">
        <v>188</v>
      </c>
      <c r="AT136" s="190" t="s">
        <v>154</v>
      </c>
      <c r="AU136" s="190" t="s">
        <v>152</v>
      </c>
      <c r="AY136" s="15" t="s">
        <v>144</v>
      </c>
      <c r="BE136" s="191">
        <f>IF(N136="základná",J136,0)</f>
        <v>0</v>
      </c>
      <c r="BF136" s="191">
        <f>IF(N136="znížená",J136,0)</f>
        <v>0</v>
      </c>
      <c r="BG136" s="191">
        <f>IF(N136="zákl. prenesená",J136,0)</f>
        <v>0</v>
      </c>
      <c r="BH136" s="191">
        <f>IF(N136="zníž. prenesená",J136,0)</f>
        <v>0</v>
      </c>
      <c r="BI136" s="191">
        <f>IF(N136="nulová",J136,0)</f>
        <v>0</v>
      </c>
      <c r="BJ136" s="15" t="s">
        <v>152</v>
      </c>
      <c r="BK136" s="191">
        <f>ROUND(I136*H136,2)</f>
        <v>0</v>
      </c>
      <c r="BL136" s="15" t="s">
        <v>170</v>
      </c>
      <c r="BM136" s="190" t="s">
        <v>483</v>
      </c>
    </row>
    <row r="137" s="2" customFormat="1" ht="16.5" customHeight="1">
      <c r="A137" s="34"/>
      <c r="B137" s="177"/>
      <c r="C137" s="192" t="s">
        <v>202</v>
      </c>
      <c r="D137" s="192" t="s">
        <v>154</v>
      </c>
      <c r="E137" s="193" t="s">
        <v>484</v>
      </c>
      <c r="F137" s="194" t="s">
        <v>485</v>
      </c>
      <c r="G137" s="195" t="s">
        <v>150</v>
      </c>
      <c r="H137" s="196">
        <v>4</v>
      </c>
      <c r="I137" s="197"/>
      <c r="J137" s="198">
        <f>ROUND(I137*H137,2)</f>
        <v>0</v>
      </c>
      <c r="K137" s="199"/>
      <c r="L137" s="200"/>
      <c r="M137" s="201" t="s">
        <v>1</v>
      </c>
      <c r="N137" s="202" t="s">
        <v>41</v>
      </c>
      <c r="O137" s="78"/>
      <c r="P137" s="188">
        <f>O137*H137</f>
        <v>0</v>
      </c>
      <c r="Q137" s="188">
        <v>0</v>
      </c>
      <c r="R137" s="188">
        <f>Q137*H137</f>
        <v>0</v>
      </c>
      <c r="S137" s="188">
        <v>0</v>
      </c>
      <c r="T137" s="189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0" t="s">
        <v>188</v>
      </c>
      <c r="AT137" s="190" t="s">
        <v>154</v>
      </c>
      <c r="AU137" s="190" t="s">
        <v>152</v>
      </c>
      <c r="AY137" s="15" t="s">
        <v>144</v>
      </c>
      <c r="BE137" s="191">
        <f>IF(N137="základná",J137,0)</f>
        <v>0</v>
      </c>
      <c r="BF137" s="191">
        <f>IF(N137="znížená",J137,0)</f>
        <v>0</v>
      </c>
      <c r="BG137" s="191">
        <f>IF(N137="zákl. prenesená",J137,0)</f>
        <v>0</v>
      </c>
      <c r="BH137" s="191">
        <f>IF(N137="zníž. prenesená",J137,0)</f>
        <v>0</v>
      </c>
      <c r="BI137" s="191">
        <f>IF(N137="nulová",J137,0)</f>
        <v>0</v>
      </c>
      <c r="BJ137" s="15" t="s">
        <v>152</v>
      </c>
      <c r="BK137" s="191">
        <f>ROUND(I137*H137,2)</f>
        <v>0</v>
      </c>
      <c r="BL137" s="15" t="s">
        <v>170</v>
      </c>
      <c r="BM137" s="190" t="s">
        <v>486</v>
      </c>
    </row>
    <row r="138" s="2" customFormat="1" ht="24.15" customHeight="1">
      <c r="A138" s="34"/>
      <c r="B138" s="177"/>
      <c r="C138" s="178" t="s">
        <v>206</v>
      </c>
      <c r="D138" s="178" t="s">
        <v>147</v>
      </c>
      <c r="E138" s="179" t="s">
        <v>487</v>
      </c>
      <c r="F138" s="180" t="s">
        <v>488</v>
      </c>
      <c r="G138" s="181" t="s">
        <v>150</v>
      </c>
      <c r="H138" s="182">
        <v>4</v>
      </c>
      <c r="I138" s="183"/>
      <c r="J138" s="184">
        <f>ROUND(I138*H138,2)</f>
        <v>0</v>
      </c>
      <c r="K138" s="185"/>
      <c r="L138" s="35"/>
      <c r="M138" s="186" t="s">
        <v>1</v>
      </c>
      <c r="N138" s="187" t="s">
        <v>41</v>
      </c>
      <c r="O138" s="78"/>
      <c r="P138" s="188">
        <f>O138*H138</f>
        <v>0</v>
      </c>
      <c r="Q138" s="188">
        <v>0</v>
      </c>
      <c r="R138" s="188">
        <f>Q138*H138</f>
        <v>0</v>
      </c>
      <c r="S138" s="188">
        <v>0</v>
      </c>
      <c r="T138" s="189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0" t="s">
        <v>170</v>
      </c>
      <c r="AT138" s="190" t="s">
        <v>147</v>
      </c>
      <c r="AU138" s="190" t="s">
        <v>152</v>
      </c>
      <c r="AY138" s="15" t="s">
        <v>144</v>
      </c>
      <c r="BE138" s="191">
        <f>IF(N138="základná",J138,0)</f>
        <v>0</v>
      </c>
      <c r="BF138" s="191">
        <f>IF(N138="znížená",J138,0)</f>
        <v>0</v>
      </c>
      <c r="BG138" s="191">
        <f>IF(N138="zákl. prenesená",J138,0)</f>
        <v>0</v>
      </c>
      <c r="BH138" s="191">
        <f>IF(N138="zníž. prenesená",J138,0)</f>
        <v>0</v>
      </c>
      <c r="BI138" s="191">
        <f>IF(N138="nulová",J138,0)</f>
        <v>0</v>
      </c>
      <c r="BJ138" s="15" t="s">
        <v>152</v>
      </c>
      <c r="BK138" s="191">
        <f>ROUND(I138*H138,2)</f>
        <v>0</v>
      </c>
      <c r="BL138" s="15" t="s">
        <v>170</v>
      </c>
      <c r="BM138" s="190" t="s">
        <v>489</v>
      </c>
    </row>
    <row r="139" s="2" customFormat="1" ht="16.5" customHeight="1">
      <c r="A139" s="34"/>
      <c r="B139" s="177"/>
      <c r="C139" s="192" t="s">
        <v>210</v>
      </c>
      <c r="D139" s="192" t="s">
        <v>154</v>
      </c>
      <c r="E139" s="193" t="s">
        <v>490</v>
      </c>
      <c r="F139" s="194" t="s">
        <v>491</v>
      </c>
      <c r="G139" s="195" t="s">
        <v>150</v>
      </c>
      <c r="H139" s="196">
        <v>12</v>
      </c>
      <c r="I139" s="197"/>
      <c r="J139" s="198">
        <f>ROUND(I139*H139,2)</f>
        <v>0</v>
      </c>
      <c r="K139" s="199"/>
      <c r="L139" s="200"/>
      <c r="M139" s="201" t="s">
        <v>1</v>
      </c>
      <c r="N139" s="202" t="s">
        <v>41</v>
      </c>
      <c r="O139" s="78"/>
      <c r="P139" s="188">
        <f>O139*H139</f>
        <v>0</v>
      </c>
      <c r="Q139" s="188">
        <v>0</v>
      </c>
      <c r="R139" s="188">
        <f>Q139*H139</f>
        <v>0</v>
      </c>
      <c r="S139" s="188">
        <v>0</v>
      </c>
      <c r="T139" s="189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0" t="s">
        <v>188</v>
      </c>
      <c r="AT139" s="190" t="s">
        <v>154</v>
      </c>
      <c r="AU139" s="190" t="s">
        <v>152</v>
      </c>
      <c r="AY139" s="15" t="s">
        <v>144</v>
      </c>
      <c r="BE139" s="191">
        <f>IF(N139="základná",J139,0)</f>
        <v>0</v>
      </c>
      <c r="BF139" s="191">
        <f>IF(N139="znížená",J139,0)</f>
        <v>0</v>
      </c>
      <c r="BG139" s="191">
        <f>IF(N139="zákl. prenesená",J139,0)</f>
        <v>0</v>
      </c>
      <c r="BH139" s="191">
        <f>IF(N139="zníž. prenesená",J139,0)</f>
        <v>0</v>
      </c>
      <c r="BI139" s="191">
        <f>IF(N139="nulová",J139,0)</f>
        <v>0</v>
      </c>
      <c r="BJ139" s="15" t="s">
        <v>152</v>
      </c>
      <c r="BK139" s="191">
        <f>ROUND(I139*H139,2)</f>
        <v>0</v>
      </c>
      <c r="BL139" s="15" t="s">
        <v>170</v>
      </c>
      <c r="BM139" s="190" t="s">
        <v>492</v>
      </c>
    </row>
    <row r="140" s="2" customFormat="1" ht="16.5" customHeight="1">
      <c r="A140" s="34"/>
      <c r="B140" s="177"/>
      <c r="C140" s="178" t="s">
        <v>214</v>
      </c>
      <c r="D140" s="178" t="s">
        <v>147</v>
      </c>
      <c r="E140" s="179" t="s">
        <v>493</v>
      </c>
      <c r="F140" s="180" t="s">
        <v>494</v>
      </c>
      <c r="G140" s="181" t="s">
        <v>150</v>
      </c>
      <c r="H140" s="182">
        <v>12</v>
      </c>
      <c r="I140" s="183"/>
      <c r="J140" s="184">
        <f>ROUND(I140*H140,2)</f>
        <v>0</v>
      </c>
      <c r="K140" s="185"/>
      <c r="L140" s="35"/>
      <c r="M140" s="186" t="s">
        <v>1</v>
      </c>
      <c r="N140" s="187" t="s">
        <v>41</v>
      </c>
      <c r="O140" s="78"/>
      <c r="P140" s="188">
        <f>O140*H140</f>
        <v>0</v>
      </c>
      <c r="Q140" s="188">
        <v>0</v>
      </c>
      <c r="R140" s="188">
        <f>Q140*H140</f>
        <v>0</v>
      </c>
      <c r="S140" s="188">
        <v>0</v>
      </c>
      <c r="T140" s="189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0" t="s">
        <v>170</v>
      </c>
      <c r="AT140" s="190" t="s">
        <v>147</v>
      </c>
      <c r="AU140" s="190" t="s">
        <v>152</v>
      </c>
      <c r="AY140" s="15" t="s">
        <v>144</v>
      </c>
      <c r="BE140" s="191">
        <f>IF(N140="základná",J140,0)</f>
        <v>0</v>
      </c>
      <c r="BF140" s="191">
        <f>IF(N140="znížená",J140,0)</f>
        <v>0</v>
      </c>
      <c r="BG140" s="191">
        <f>IF(N140="zákl. prenesená",J140,0)</f>
        <v>0</v>
      </c>
      <c r="BH140" s="191">
        <f>IF(N140="zníž. prenesená",J140,0)</f>
        <v>0</v>
      </c>
      <c r="BI140" s="191">
        <f>IF(N140="nulová",J140,0)</f>
        <v>0</v>
      </c>
      <c r="BJ140" s="15" t="s">
        <v>152</v>
      </c>
      <c r="BK140" s="191">
        <f>ROUND(I140*H140,2)</f>
        <v>0</v>
      </c>
      <c r="BL140" s="15" t="s">
        <v>170</v>
      </c>
      <c r="BM140" s="190" t="s">
        <v>495</v>
      </c>
    </row>
    <row r="141" s="2" customFormat="1" ht="16.5" customHeight="1">
      <c r="A141" s="34"/>
      <c r="B141" s="177"/>
      <c r="C141" s="192" t="s">
        <v>218</v>
      </c>
      <c r="D141" s="192" t="s">
        <v>154</v>
      </c>
      <c r="E141" s="193" t="s">
        <v>496</v>
      </c>
      <c r="F141" s="194" t="s">
        <v>497</v>
      </c>
      <c r="G141" s="195" t="s">
        <v>150</v>
      </c>
      <c r="H141" s="196">
        <v>12</v>
      </c>
      <c r="I141" s="197"/>
      <c r="J141" s="198">
        <f>ROUND(I141*H141,2)</f>
        <v>0</v>
      </c>
      <c r="K141" s="199"/>
      <c r="L141" s="200"/>
      <c r="M141" s="201" t="s">
        <v>1</v>
      </c>
      <c r="N141" s="202" t="s">
        <v>41</v>
      </c>
      <c r="O141" s="78"/>
      <c r="P141" s="188">
        <f>O141*H141</f>
        <v>0</v>
      </c>
      <c r="Q141" s="188">
        <v>0</v>
      </c>
      <c r="R141" s="188">
        <f>Q141*H141</f>
        <v>0</v>
      </c>
      <c r="S141" s="188">
        <v>0</v>
      </c>
      <c r="T141" s="189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0" t="s">
        <v>188</v>
      </c>
      <c r="AT141" s="190" t="s">
        <v>154</v>
      </c>
      <c r="AU141" s="190" t="s">
        <v>152</v>
      </c>
      <c r="AY141" s="15" t="s">
        <v>144</v>
      </c>
      <c r="BE141" s="191">
        <f>IF(N141="základná",J141,0)</f>
        <v>0</v>
      </c>
      <c r="BF141" s="191">
        <f>IF(N141="znížená",J141,0)</f>
        <v>0</v>
      </c>
      <c r="BG141" s="191">
        <f>IF(N141="zákl. prenesená",J141,0)</f>
        <v>0</v>
      </c>
      <c r="BH141" s="191">
        <f>IF(N141="zníž. prenesená",J141,0)</f>
        <v>0</v>
      </c>
      <c r="BI141" s="191">
        <f>IF(N141="nulová",J141,0)</f>
        <v>0</v>
      </c>
      <c r="BJ141" s="15" t="s">
        <v>152</v>
      </c>
      <c r="BK141" s="191">
        <f>ROUND(I141*H141,2)</f>
        <v>0</v>
      </c>
      <c r="BL141" s="15" t="s">
        <v>170</v>
      </c>
      <c r="BM141" s="190" t="s">
        <v>498</v>
      </c>
    </row>
    <row r="142" s="2" customFormat="1" ht="21.75" customHeight="1">
      <c r="A142" s="34"/>
      <c r="B142" s="177"/>
      <c r="C142" s="178" t="s">
        <v>222</v>
      </c>
      <c r="D142" s="178" t="s">
        <v>147</v>
      </c>
      <c r="E142" s="179" t="s">
        <v>499</v>
      </c>
      <c r="F142" s="180" t="s">
        <v>500</v>
      </c>
      <c r="G142" s="181" t="s">
        <v>150</v>
      </c>
      <c r="H142" s="182">
        <v>4</v>
      </c>
      <c r="I142" s="183"/>
      <c r="J142" s="184">
        <f>ROUND(I142*H142,2)</f>
        <v>0</v>
      </c>
      <c r="K142" s="185"/>
      <c r="L142" s="35"/>
      <c r="M142" s="186" t="s">
        <v>1</v>
      </c>
      <c r="N142" s="187" t="s">
        <v>41</v>
      </c>
      <c r="O142" s="78"/>
      <c r="P142" s="188">
        <f>O142*H142</f>
        <v>0</v>
      </c>
      <c r="Q142" s="188">
        <v>0</v>
      </c>
      <c r="R142" s="188">
        <f>Q142*H142</f>
        <v>0</v>
      </c>
      <c r="S142" s="188">
        <v>0</v>
      </c>
      <c r="T142" s="189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0" t="s">
        <v>170</v>
      </c>
      <c r="AT142" s="190" t="s">
        <v>147</v>
      </c>
      <c r="AU142" s="190" t="s">
        <v>152</v>
      </c>
      <c r="AY142" s="15" t="s">
        <v>144</v>
      </c>
      <c r="BE142" s="191">
        <f>IF(N142="základná",J142,0)</f>
        <v>0</v>
      </c>
      <c r="BF142" s="191">
        <f>IF(N142="znížená",J142,0)</f>
        <v>0</v>
      </c>
      <c r="BG142" s="191">
        <f>IF(N142="zákl. prenesená",J142,0)</f>
        <v>0</v>
      </c>
      <c r="BH142" s="191">
        <f>IF(N142="zníž. prenesená",J142,0)</f>
        <v>0</v>
      </c>
      <c r="BI142" s="191">
        <f>IF(N142="nulová",J142,0)</f>
        <v>0</v>
      </c>
      <c r="BJ142" s="15" t="s">
        <v>152</v>
      </c>
      <c r="BK142" s="191">
        <f>ROUND(I142*H142,2)</f>
        <v>0</v>
      </c>
      <c r="BL142" s="15" t="s">
        <v>170</v>
      </c>
      <c r="BM142" s="190" t="s">
        <v>501</v>
      </c>
    </row>
    <row r="143" s="2" customFormat="1" ht="16.5" customHeight="1">
      <c r="A143" s="34"/>
      <c r="B143" s="177"/>
      <c r="C143" s="192" t="s">
        <v>224</v>
      </c>
      <c r="D143" s="192" t="s">
        <v>154</v>
      </c>
      <c r="E143" s="193" t="s">
        <v>502</v>
      </c>
      <c r="F143" s="194" t="s">
        <v>503</v>
      </c>
      <c r="G143" s="195" t="s">
        <v>150</v>
      </c>
      <c r="H143" s="196">
        <v>4</v>
      </c>
      <c r="I143" s="197"/>
      <c r="J143" s="198">
        <f>ROUND(I143*H143,2)</f>
        <v>0</v>
      </c>
      <c r="K143" s="199"/>
      <c r="L143" s="200"/>
      <c r="M143" s="201" t="s">
        <v>1</v>
      </c>
      <c r="N143" s="202" t="s">
        <v>41</v>
      </c>
      <c r="O143" s="78"/>
      <c r="P143" s="188">
        <f>O143*H143</f>
        <v>0</v>
      </c>
      <c r="Q143" s="188">
        <v>0</v>
      </c>
      <c r="R143" s="188">
        <f>Q143*H143</f>
        <v>0</v>
      </c>
      <c r="S143" s="188">
        <v>0</v>
      </c>
      <c r="T143" s="189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0" t="s">
        <v>188</v>
      </c>
      <c r="AT143" s="190" t="s">
        <v>154</v>
      </c>
      <c r="AU143" s="190" t="s">
        <v>152</v>
      </c>
      <c r="AY143" s="15" t="s">
        <v>144</v>
      </c>
      <c r="BE143" s="191">
        <f>IF(N143="základná",J143,0)</f>
        <v>0</v>
      </c>
      <c r="BF143" s="191">
        <f>IF(N143="znížená",J143,0)</f>
        <v>0</v>
      </c>
      <c r="BG143" s="191">
        <f>IF(N143="zákl. prenesená",J143,0)</f>
        <v>0</v>
      </c>
      <c r="BH143" s="191">
        <f>IF(N143="zníž. prenesená",J143,0)</f>
        <v>0</v>
      </c>
      <c r="BI143" s="191">
        <f>IF(N143="nulová",J143,0)</f>
        <v>0</v>
      </c>
      <c r="BJ143" s="15" t="s">
        <v>152</v>
      </c>
      <c r="BK143" s="191">
        <f>ROUND(I143*H143,2)</f>
        <v>0</v>
      </c>
      <c r="BL143" s="15" t="s">
        <v>170</v>
      </c>
      <c r="BM143" s="190" t="s">
        <v>504</v>
      </c>
    </row>
    <row r="144" s="2" customFormat="1" ht="16.5" customHeight="1">
      <c r="A144" s="34"/>
      <c r="B144" s="177"/>
      <c r="C144" s="178" t="s">
        <v>7</v>
      </c>
      <c r="D144" s="178" t="s">
        <v>147</v>
      </c>
      <c r="E144" s="179" t="s">
        <v>505</v>
      </c>
      <c r="F144" s="180" t="s">
        <v>506</v>
      </c>
      <c r="G144" s="181" t="s">
        <v>373</v>
      </c>
      <c r="H144" s="203"/>
      <c r="I144" s="183"/>
      <c r="J144" s="184">
        <f>ROUND(I144*H144,2)</f>
        <v>0</v>
      </c>
      <c r="K144" s="185"/>
      <c r="L144" s="35"/>
      <c r="M144" s="186" t="s">
        <v>1</v>
      </c>
      <c r="N144" s="187" t="s">
        <v>41</v>
      </c>
      <c r="O144" s="78"/>
      <c r="P144" s="188">
        <f>O144*H144</f>
        <v>0</v>
      </c>
      <c r="Q144" s="188">
        <v>0</v>
      </c>
      <c r="R144" s="188">
        <f>Q144*H144</f>
        <v>0</v>
      </c>
      <c r="S144" s="188">
        <v>0</v>
      </c>
      <c r="T144" s="189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0" t="s">
        <v>170</v>
      </c>
      <c r="AT144" s="190" t="s">
        <v>147</v>
      </c>
      <c r="AU144" s="190" t="s">
        <v>152</v>
      </c>
      <c r="AY144" s="15" t="s">
        <v>144</v>
      </c>
      <c r="BE144" s="191">
        <f>IF(N144="základná",J144,0)</f>
        <v>0</v>
      </c>
      <c r="BF144" s="191">
        <f>IF(N144="znížená",J144,0)</f>
        <v>0</v>
      </c>
      <c r="BG144" s="191">
        <f>IF(N144="zákl. prenesená",J144,0)</f>
        <v>0</v>
      </c>
      <c r="BH144" s="191">
        <f>IF(N144="zníž. prenesená",J144,0)</f>
        <v>0</v>
      </c>
      <c r="BI144" s="191">
        <f>IF(N144="nulová",J144,0)</f>
        <v>0</v>
      </c>
      <c r="BJ144" s="15" t="s">
        <v>152</v>
      </c>
      <c r="BK144" s="191">
        <f>ROUND(I144*H144,2)</f>
        <v>0</v>
      </c>
      <c r="BL144" s="15" t="s">
        <v>170</v>
      </c>
      <c r="BM144" s="190" t="s">
        <v>507</v>
      </c>
    </row>
    <row r="145" s="12" customFormat="1" ht="22.8" customHeight="1">
      <c r="A145" s="12"/>
      <c r="B145" s="165"/>
      <c r="C145" s="12"/>
      <c r="D145" s="166" t="s">
        <v>74</v>
      </c>
      <c r="E145" s="175" t="s">
        <v>433</v>
      </c>
      <c r="F145" s="175" t="s">
        <v>434</v>
      </c>
      <c r="G145" s="12"/>
      <c r="H145" s="12"/>
      <c r="I145" s="168"/>
      <c r="J145" s="176">
        <f>BK145</f>
        <v>0</v>
      </c>
      <c r="K145" s="12"/>
      <c r="L145" s="165"/>
      <c r="M145" s="169"/>
      <c r="N145" s="170"/>
      <c r="O145" s="170"/>
      <c r="P145" s="171">
        <f>SUM(P146:P147)</f>
        <v>0</v>
      </c>
      <c r="Q145" s="170"/>
      <c r="R145" s="171">
        <f>SUM(R146:R147)</f>
        <v>0</v>
      </c>
      <c r="S145" s="170"/>
      <c r="T145" s="172">
        <f>SUM(T146:T147)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66" t="s">
        <v>151</v>
      </c>
      <c r="AT145" s="173" t="s">
        <v>74</v>
      </c>
      <c r="AU145" s="173" t="s">
        <v>83</v>
      </c>
      <c r="AY145" s="166" t="s">
        <v>144</v>
      </c>
      <c r="BK145" s="174">
        <f>SUM(BK146:BK147)</f>
        <v>0</v>
      </c>
    </row>
    <row r="146" s="2" customFormat="1" ht="44.25" customHeight="1">
      <c r="A146" s="34"/>
      <c r="B146" s="177"/>
      <c r="C146" s="178" t="s">
        <v>229</v>
      </c>
      <c r="D146" s="178" t="s">
        <v>147</v>
      </c>
      <c r="E146" s="179" t="s">
        <v>163</v>
      </c>
      <c r="F146" s="180" t="s">
        <v>164</v>
      </c>
      <c r="G146" s="181" t="s">
        <v>165</v>
      </c>
      <c r="H146" s="182">
        <v>1</v>
      </c>
      <c r="I146" s="183"/>
      <c r="J146" s="184">
        <f>ROUND(I146*H146,2)</f>
        <v>0</v>
      </c>
      <c r="K146" s="185"/>
      <c r="L146" s="35"/>
      <c r="M146" s="186" t="s">
        <v>1</v>
      </c>
      <c r="N146" s="187" t="s">
        <v>41</v>
      </c>
      <c r="O146" s="78"/>
      <c r="P146" s="188">
        <f>O146*H146</f>
        <v>0</v>
      </c>
      <c r="Q146" s="188">
        <v>0</v>
      </c>
      <c r="R146" s="188">
        <f>Q146*H146</f>
        <v>0</v>
      </c>
      <c r="S146" s="188">
        <v>0</v>
      </c>
      <c r="T146" s="189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0" t="s">
        <v>170</v>
      </c>
      <c r="AT146" s="190" t="s">
        <v>147</v>
      </c>
      <c r="AU146" s="190" t="s">
        <v>152</v>
      </c>
      <c r="AY146" s="15" t="s">
        <v>144</v>
      </c>
      <c r="BE146" s="191">
        <f>IF(N146="základná",J146,0)</f>
        <v>0</v>
      </c>
      <c r="BF146" s="191">
        <f>IF(N146="znížená",J146,0)</f>
        <v>0</v>
      </c>
      <c r="BG146" s="191">
        <f>IF(N146="zákl. prenesená",J146,0)</f>
        <v>0</v>
      </c>
      <c r="BH146" s="191">
        <f>IF(N146="zníž. prenesená",J146,0)</f>
        <v>0</v>
      </c>
      <c r="BI146" s="191">
        <f>IF(N146="nulová",J146,0)</f>
        <v>0</v>
      </c>
      <c r="BJ146" s="15" t="s">
        <v>152</v>
      </c>
      <c r="BK146" s="191">
        <f>ROUND(I146*H146,2)</f>
        <v>0</v>
      </c>
      <c r="BL146" s="15" t="s">
        <v>170</v>
      </c>
      <c r="BM146" s="190" t="s">
        <v>508</v>
      </c>
    </row>
    <row r="147" s="2" customFormat="1" ht="37.8" customHeight="1">
      <c r="A147" s="34"/>
      <c r="B147" s="177"/>
      <c r="C147" s="178" t="s">
        <v>231</v>
      </c>
      <c r="D147" s="178" t="s">
        <v>147</v>
      </c>
      <c r="E147" s="179" t="s">
        <v>365</v>
      </c>
      <c r="F147" s="180" t="s">
        <v>366</v>
      </c>
      <c r="G147" s="181" t="s">
        <v>367</v>
      </c>
      <c r="H147" s="182">
        <v>1</v>
      </c>
      <c r="I147" s="183"/>
      <c r="J147" s="184">
        <f>ROUND(I147*H147,2)</f>
        <v>0</v>
      </c>
      <c r="K147" s="185"/>
      <c r="L147" s="35"/>
      <c r="M147" s="186" t="s">
        <v>1</v>
      </c>
      <c r="N147" s="187" t="s">
        <v>41</v>
      </c>
      <c r="O147" s="78"/>
      <c r="P147" s="188">
        <f>O147*H147</f>
        <v>0</v>
      </c>
      <c r="Q147" s="188">
        <v>0</v>
      </c>
      <c r="R147" s="188">
        <f>Q147*H147</f>
        <v>0</v>
      </c>
      <c r="S147" s="188">
        <v>0</v>
      </c>
      <c r="T147" s="189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0" t="s">
        <v>170</v>
      </c>
      <c r="AT147" s="190" t="s">
        <v>147</v>
      </c>
      <c r="AU147" s="190" t="s">
        <v>152</v>
      </c>
      <c r="AY147" s="15" t="s">
        <v>144</v>
      </c>
      <c r="BE147" s="191">
        <f>IF(N147="základná",J147,0)</f>
        <v>0</v>
      </c>
      <c r="BF147" s="191">
        <f>IF(N147="znížená",J147,0)</f>
        <v>0</v>
      </c>
      <c r="BG147" s="191">
        <f>IF(N147="zákl. prenesená",J147,0)</f>
        <v>0</v>
      </c>
      <c r="BH147" s="191">
        <f>IF(N147="zníž. prenesená",J147,0)</f>
        <v>0</v>
      </c>
      <c r="BI147" s="191">
        <f>IF(N147="nulová",J147,0)</f>
        <v>0</v>
      </c>
      <c r="BJ147" s="15" t="s">
        <v>152</v>
      </c>
      <c r="BK147" s="191">
        <f>ROUND(I147*H147,2)</f>
        <v>0</v>
      </c>
      <c r="BL147" s="15" t="s">
        <v>170</v>
      </c>
      <c r="BM147" s="190" t="s">
        <v>509</v>
      </c>
    </row>
    <row r="148" s="2" customFormat="1" ht="49.92" customHeight="1">
      <c r="A148" s="34"/>
      <c r="B148" s="35"/>
      <c r="C148" s="34"/>
      <c r="D148" s="34"/>
      <c r="E148" s="167" t="s">
        <v>440</v>
      </c>
      <c r="F148" s="167" t="s">
        <v>441</v>
      </c>
      <c r="G148" s="34"/>
      <c r="H148" s="34"/>
      <c r="I148" s="34"/>
      <c r="J148" s="153">
        <f>BK148</f>
        <v>0</v>
      </c>
      <c r="K148" s="34"/>
      <c r="L148" s="35"/>
      <c r="M148" s="204"/>
      <c r="N148" s="205"/>
      <c r="O148" s="78"/>
      <c r="P148" s="78"/>
      <c r="Q148" s="78"/>
      <c r="R148" s="78"/>
      <c r="S148" s="78"/>
      <c r="T148" s="79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5" t="s">
        <v>74</v>
      </c>
      <c r="AU148" s="15" t="s">
        <v>75</v>
      </c>
      <c r="AY148" s="15" t="s">
        <v>442</v>
      </c>
      <c r="BK148" s="191">
        <f>SUM(BK149:BK158)</f>
        <v>0</v>
      </c>
    </row>
    <row r="149" s="2" customFormat="1" ht="16.32" customHeight="1">
      <c r="A149" s="34"/>
      <c r="B149" s="35"/>
      <c r="C149" s="206" t="s">
        <v>1</v>
      </c>
      <c r="D149" s="206" t="s">
        <v>147</v>
      </c>
      <c r="E149" s="207" t="s">
        <v>1</v>
      </c>
      <c r="F149" s="208" t="s">
        <v>1</v>
      </c>
      <c r="G149" s="209" t="s">
        <v>1</v>
      </c>
      <c r="H149" s="210"/>
      <c r="I149" s="211"/>
      <c r="J149" s="212">
        <f>BK149</f>
        <v>0</v>
      </c>
      <c r="K149" s="213"/>
      <c r="L149" s="35"/>
      <c r="M149" s="214" t="s">
        <v>1</v>
      </c>
      <c r="N149" s="215" t="s">
        <v>41</v>
      </c>
      <c r="O149" s="78"/>
      <c r="P149" s="78"/>
      <c r="Q149" s="78"/>
      <c r="R149" s="78"/>
      <c r="S149" s="78"/>
      <c r="T149" s="79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5" t="s">
        <v>442</v>
      </c>
      <c r="AU149" s="15" t="s">
        <v>83</v>
      </c>
      <c r="AY149" s="15" t="s">
        <v>442</v>
      </c>
      <c r="BE149" s="191">
        <f>IF(N149="základná",J149,0)</f>
        <v>0</v>
      </c>
      <c r="BF149" s="191">
        <f>IF(N149="znížená",J149,0)</f>
        <v>0</v>
      </c>
      <c r="BG149" s="191">
        <f>IF(N149="zákl. prenesená",J149,0)</f>
        <v>0</v>
      </c>
      <c r="BH149" s="191">
        <f>IF(N149="zníž. prenesená",J149,0)</f>
        <v>0</v>
      </c>
      <c r="BI149" s="191">
        <f>IF(N149="nulová",J149,0)</f>
        <v>0</v>
      </c>
      <c r="BJ149" s="15" t="s">
        <v>152</v>
      </c>
      <c r="BK149" s="191">
        <f>I149*H149</f>
        <v>0</v>
      </c>
    </row>
    <row r="150" s="2" customFormat="1" ht="16.32" customHeight="1">
      <c r="A150" s="34"/>
      <c r="B150" s="35"/>
      <c r="C150" s="206" t="s">
        <v>1</v>
      </c>
      <c r="D150" s="206" t="s">
        <v>147</v>
      </c>
      <c r="E150" s="207" t="s">
        <v>1</v>
      </c>
      <c r="F150" s="208" t="s">
        <v>1</v>
      </c>
      <c r="G150" s="209" t="s">
        <v>1</v>
      </c>
      <c r="H150" s="210"/>
      <c r="I150" s="211"/>
      <c r="J150" s="212">
        <f>BK150</f>
        <v>0</v>
      </c>
      <c r="K150" s="213"/>
      <c r="L150" s="35"/>
      <c r="M150" s="214" t="s">
        <v>1</v>
      </c>
      <c r="N150" s="215" t="s">
        <v>41</v>
      </c>
      <c r="O150" s="78"/>
      <c r="P150" s="78"/>
      <c r="Q150" s="78"/>
      <c r="R150" s="78"/>
      <c r="S150" s="78"/>
      <c r="T150" s="79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T150" s="15" t="s">
        <v>442</v>
      </c>
      <c r="AU150" s="15" t="s">
        <v>83</v>
      </c>
      <c r="AY150" s="15" t="s">
        <v>442</v>
      </c>
      <c r="BE150" s="191">
        <f>IF(N150="základná",J150,0)</f>
        <v>0</v>
      </c>
      <c r="BF150" s="191">
        <f>IF(N150="znížená",J150,0)</f>
        <v>0</v>
      </c>
      <c r="BG150" s="191">
        <f>IF(N150="zákl. prenesená",J150,0)</f>
        <v>0</v>
      </c>
      <c r="BH150" s="191">
        <f>IF(N150="zníž. prenesená",J150,0)</f>
        <v>0</v>
      </c>
      <c r="BI150" s="191">
        <f>IF(N150="nulová",J150,0)</f>
        <v>0</v>
      </c>
      <c r="BJ150" s="15" t="s">
        <v>152</v>
      </c>
      <c r="BK150" s="191">
        <f>I150*H150</f>
        <v>0</v>
      </c>
    </row>
    <row r="151" s="2" customFormat="1" ht="16.32" customHeight="1">
      <c r="A151" s="34"/>
      <c r="B151" s="35"/>
      <c r="C151" s="206" t="s">
        <v>1</v>
      </c>
      <c r="D151" s="206" t="s">
        <v>147</v>
      </c>
      <c r="E151" s="207" t="s">
        <v>1</v>
      </c>
      <c r="F151" s="208" t="s">
        <v>1</v>
      </c>
      <c r="G151" s="209" t="s">
        <v>1</v>
      </c>
      <c r="H151" s="210"/>
      <c r="I151" s="211"/>
      <c r="J151" s="212">
        <f>BK151</f>
        <v>0</v>
      </c>
      <c r="K151" s="213"/>
      <c r="L151" s="35"/>
      <c r="M151" s="214" t="s">
        <v>1</v>
      </c>
      <c r="N151" s="215" t="s">
        <v>41</v>
      </c>
      <c r="O151" s="78"/>
      <c r="P151" s="78"/>
      <c r="Q151" s="78"/>
      <c r="R151" s="78"/>
      <c r="S151" s="78"/>
      <c r="T151" s="79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5" t="s">
        <v>442</v>
      </c>
      <c r="AU151" s="15" t="s">
        <v>83</v>
      </c>
      <c r="AY151" s="15" t="s">
        <v>442</v>
      </c>
      <c r="BE151" s="191">
        <f>IF(N151="základná",J151,0)</f>
        <v>0</v>
      </c>
      <c r="BF151" s="191">
        <f>IF(N151="znížená",J151,0)</f>
        <v>0</v>
      </c>
      <c r="BG151" s="191">
        <f>IF(N151="zákl. prenesená",J151,0)</f>
        <v>0</v>
      </c>
      <c r="BH151" s="191">
        <f>IF(N151="zníž. prenesená",J151,0)</f>
        <v>0</v>
      </c>
      <c r="BI151" s="191">
        <f>IF(N151="nulová",J151,0)</f>
        <v>0</v>
      </c>
      <c r="BJ151" s="15" t="s">
        <v>152</v>
      </c>
      <c r="BK151" s="191">
        <f>I151*H151</f>
        <v>0</v>
      </c>
    </row>
    <row r="152" s="2" customFormat="1" ht="16.32" customHeight="1">
      <c r="A152" s="34"/>
      <c r="B152" s="35"/>
      <c r="C152" s="206" t="s">
        <v>1</v>
      </c>
      <c r="D152" s="206" t="s">
        <v>147</v>
      </c>
      <c r="E152" s="207" t="s">
        <v>1</v>
      </c>
      <c r="F152" s="208" t="s">
        <v>1</v>
      </c>
      <c r="G152" s="209" t="s">
        <v>1</v>
      </c>
      <c r="H152" s="210"/>
      <c r="I152" s="211"/>
      <c r="J152" s="212">
        <f>BK152</f>
        <v>0</v>
      </c>
      <c r="K152" s="213"/>
      <c r="L152" s="35"/>
      <c r="M152" s="214" t="s">
        <v>1</v>
      </c>
      <c r="N152" s="215" t="s">
        <v>41</v>
      </c>
      <c r="O152" s="78"/>
      <c r="P152" s="78"/>
      <c r="Q152" s="78"/>
      <c r="R152" s="78"/>
      <c r="S152" s="78"/>
      <c r="T152" s="79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5" t="s">
        <v>442</v>
      </c>
      <c r="AU152" s="15" t="s">
        <v>83</v>
      </c>
      <c r="AY152" s="15" t="s">
        <v>442</v>
      </c>
      <c r="BE152" s="191">
        <f>IF(N152="základná",J152,0)</f>
        <v>0</v>
      </c>
      <c r="BF152" s="191">
        <f>IF(N152="znížená",J152,0)</f>
        <v>0</v>
      </c>
      <c r="BG152" s="191">
        <f>IF(N152="zákl. prenesená",J152,0)</f>
        <v>0</v>
      </c>
      <c r="BH152" s="191">
        <f>IF(N152="zníž. prenesená",J152,0)</f>
        <v>0</v>
      </c>
      <c r="BI152" s="191">
        <f>IF(N152="nulová",J152,0)</f>
        <v>0</v>
      </c>
      <c r="BJ152" s="15" t="s">
        <v>152</v>
      </c>
      <c r="BK152" s="191">
        <f>I152*H152</f>
        <v>0</v>
      </c>
    </row>
    <row r="153" s="2" customFormat="1" ht="16.32" customHeight="1">
      <c r="A153" s="34"/>
      <c r="B153" s="35"/>
      <c r="C153" s="206" t="s">
        <v>1</v>
      </c>
      <c r="D153" s="206" t="s">
        <v>147</v>
      </c>
      <c r="E153" s="207" t="s">
        <v>1</v>
      </c>
      <c r="F153" s="208" t="s">
        <v>1</v>
      </c>
      <c r="G153" s="209" t="s">
        <v>1</v>
      </c>
      <c r="H153" s="210"/>
      <c r="I153" s="211"/>
      <c r="J153" s="212">
        <f>BK153</f>
        <v>0</v>
      </c>
      <c r="K153" s="213"/>
      <c r="L153" s="35"/>
      <c r="M153" s="214" t="s">
        <v>1</v>
      </c>
      <c r="N153" s="215" t="s">
        <v>41</v>
      </c>
      <c r="O153" s="78"/>
      <c r="P153" s="78"/>
      <c r="Q153" s="78"/>
      <c r="R153" s="78"/>
      <c r="S153" s="78"/>
      <c r="T153" s="79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5" t="s">
        <v>442</v>
      </c>
      <c r="AU153" s="15" t="s">
        <v>83</v>
      </c>
      <c r="AY153" s="15" t="s">
        <v>442</v>
      </c>
      <c r="BE153" s="191">
        <f>IF(N153="základná",J153,0)</f>
        <v>0</v>
      </c>
      <c r="BF153" s="191">
        <f>IF(N153="znížená",J153,0)</f>
        <v>0</v>
      </c>
      <c r="BG153" s="191">
        <f>IF(N153="zákl. prenesená",J153,0)</f>
        <v>0</v>
      </c>
      <c r="BH153" s="191">
        <f>IF(N153="zníž. prenesená",J153,0)</f>
        <v>0</v>
      </c>
      <c r="BI153" s="191">
        <f>IF(N153="nulová",J153,0)</f>
        <v>0</v>
      </c>
      <c r="BJ153" s="15" t="s">
        <v>152</v>
      </c>
      <c r="BK153" s="191">
        <f>I153*H153</f>
        <v>0</v>
      </c>
    </row>
    <row r="154" s="2" customFormat="1" ht="16.32" customHeight="1">
      <c r="A154" s="34"/>
      <c r="B154" s="35"/>
      <c r="C154" s="206" t="s">
        <v>1</v>
      </c>
      <c r="D154" s="206" t="s">
        <v>147</v>
      </c>
      <c r="E154" s="207" t="s">
        <v>1</v>
      </c>
      <c r="F154" s="208" t="s">
        <v>1</v>
      </c>
      <c r="G154" s="209" t="s">
        <v>1</v>
      </c>
      <c r="H154" s="210"/>
      <c r="I154" s="211"/>
      <c r="J154" s="212">
        <f>BK154</f>
        <v>0</v>
      </c>
      <c r="K154" s="213"/>
      <c r="L154" s="35"/>
      <c r="M154" s="214" t="s">
        <v>1</v>
      </c>
      <c r="N154" s="215" t="s">
        <v>41</v>
      </c>
      <c r="O154" s="78"/>
      <c r="P154" s="78"/>
      <c r="Q154" s="78"/>
      <c r="R154" s="78"/>
      <c r="S154" s="78"/>
      <c r="T154" s="79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5" t="s">
        <v>442</v>
      </c>
      <c r="AU154" s="15" t="s">
        <v>83</v>
      </c>
      <c r="AY154" s="15" t="s">
        <v>442</v>
      </c>
      <c r="BE154" s="191">
        <f>IF(N154="základná",J154,0)</f>
        <v>0</v>
      </c>
      <c r="BF154" s="191">
        <f>IF(N154="znížená",J154,0)</f>
        <v>0</v>
      </c>
      <c r="BG154" s="191">
        <f>IF(N154="zákl. prenesená",J154,0)</f>
        <v>0</v>
      </c>
      <c r="BH154" s="191">
        <f>IF(N154="zníž. prenesená",J154,0)</f>
        <v>0</v>
      </c>
      <c r="BI154" s="191">
        <f>IF(N154="nulová",J154,0)</f>
        <v>0</v>
      </c>
      <c r="BJ154" s="15" t="s">
        <v>152</v>
      </c>
      <c r="BK154" s="191">
        <f>I154*H154</f>
        <v>0</v>
      </c>
    </row>
    <row r="155" s="2" customFormat="1" ht="16.32" customHeight="1">
      <c r="A155" s="34"/>
      <c r="B155" s="35"/>
      <c r="C155" s="206" t="s">
        <v>1</v>
      </c>
      <c r="D155" s="206" t="s">
        <v>147</v>
      </c>
      <c r="E155" s="207" t="s">
        <v>1</v>
      </c>
      <c r="F155" s="208" t="s">
        <v>1</v>
      </c>
      <c r="G155" s="209" t="s">
        <v>1</v>
      </c>
      <c r="H155" s="210"/>
      <c r="I155" s="211"/>
      <c r="J155" s="212">
        <f>BK155</f>
        <v>0</v>
      </c>
      <c r="K155" s="213"/>
      <c r="L155" s="35"/>
      <c r="M155" s="214" t="s">
        <v>1</v>
      </c>
      <c r="N155" s="215" t="s">
        <v>41</v>
      </c>
      <c r="O155" s="78"/>
      <c r="P155" s="78"/>
      <c r="Q155" s="78"/>
      <c r="R155" s="78"/>
      <c r="S155" s="78"/>
      <c r="T155" s="79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T155" s="15" t="s">
        <v>442</v>
      </c>
      <c r="AU155" s="15" t="s">
        <v>83</v>
      </c>
      <c r="AY155" s="15" t="s">
        <v>442</v>
      </c>
      <c r="BE155" s="191">
        <f>IF(N155="základná",J155,0)</f>
        <v>0</v>
      </c>
      <c r="BF155" s="191">
        <f>IF(N155="znížená",J155,0)</f>
        <v>0</v>
      </c>
      <c r="BG155" s="191">
        <f>IF(N155="zákl. prenesená",J155,0)</f>
        <v>0</v>
      </c>
      <c r="BH155" s="191">
        <f>IF(N155="zníž. prenesená",J155,0)</f>
        <v>0</v>
      </c>
      <c r="BI155" s="191">
        <f>IF(N155="nulová",J155,0)</f>
        <v>0</v>
      </c>
      <c r="BJ155" s="15" t="s">
        <v>152</v>
      </c>
      <c r="BK155" s="191">
        <f>I155*H155</f>
        <v>0</v>
      </c>
    </row>
    <row r="156" s="2" customFormat="1" ht="16.32" customHeight="1">
      <c r="A156" s="34"/>
      <c r="B156" s="35"/>
      <c r="C156" s="206" t="s">
        <v>1</v>
      </c>
      <c r="D156" s="206" t="s">
        <v>147</v>
      </c>
      <c r="E156" s="207" t="s">
        <v>1</v>
      </c>
      <c r="F156" s="208" t="s">
        <v>1</v>
      </c>
      <c r="G156" s="209" t="s">
        <v>1</v>
      </c>
      <c r="H156" s="210"/>
      <c r="I156" s="211"/>
      <c r="J156" s="212">
        <f>BK156</f>
        <v>0</v>
      </c>
      <c r="K156" s="213"/>
      <c r="L156" s="35"/>
      <c r="M156" s="214" t="s">
        <v>1</v>
      </c>
      <c r="N156" s="215" t="s">
        <v>41</v>
      </c>
      <c r="O156" s="78"/>
      <c r="P156" s="78"/>
      <c r="Q156" s="78"/>
      <c r="R156" s="78"/>
      <c r="S156" s="78"/>
      <c r="T156" s="79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5" t="s">
        <v>442</v>
      </c>
      <c r="AU156" s="15" t="s">
        <v>83</v>
      </c>
      <c r="AY156" s="15" t="s">
        <v>442</v>
      </c>
      <c r="BE156" s="191">
        <f>IF(N156="základná",J156,0)</f>
        <v>0</v>
      </c>
      <c r="BF156" s="191">
        <f>IF(N156="znížená",J156,0)</f>
        <v>0</v>
      </c>
      <c r="BG156" s="191">
        <f>IF(N156="zákl. prenesená",J156,0)</f>
        <v>0</v>
      </c>
      <c r="BH156" s="191">
        <f>IF(N156="zníž. prenesená",J156,0)</f>
        <v>0</v>
      </c>
      <c r="BI156" s="191">
        <f>IF(N156="nulová",J156,0)</f>
        <v>0</v>
      </c>
      <c r="BJ156" s="15" t="s">
        <v>152</v>
      </c>
      <c r="BK156" s="191">
        <f>I156*H156</f>
        <v>0</v>
      </c>
    </row>
    <row r="157" s="2" customFormat="1" ht="16.32" customHeight="1">
      <c r="A157" s="34"/>
      <c r="B157" s="35"/>
      <c r="C157" s="206" t="s">
        <v>1</v>
      </c>
      <c r="D157" s="206" t="s">
        <v>147</v>
      </c>
      <c r="E157" s="207" t="s">
        <v>1</v>
      </c>
      <c r="F157" s="208" t="s">
        <v>1</v>
      </c>
      <c r="G157" s="209" t="s">
        <v>1</v>
      </c>
      <c r="H157" s="210"/>
      <c r="I157" s="211"/>
      <c r="J157" s="212">
        <f>BK157</f>
        <v>0</v>
      </c>
      <c r="K157" s="213"/>
      <c r="L157" s="35"/>
      <c r="M157" s="214" t="s">
        <v>1</v>
      </c>
      <c r="N157" s="215" t="s">
        <v>41</v>
      </c>
      <c r="O157" s="78"/>
      <c r="P157" s="78"/>
      <c r="Q157" s="78"/>
      <c r="R157" s="78"/>
      <c r="S157" s="78"/>
      <c r="T157" s="79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5" t="s">
        <v>442</v>
      </c>
      <c r="AU157" s="15" t="s">
        <v>83</v>
      </c>
      <c r="AY157" s="15" t="s">
        <v>442</v>
      </c>
      <c r="BE157" s="191">
        <f>IF(N157="základná",J157,0)</f>
        <v>0</v>
      </c>
      <c r="BF157" s="191">
        <f>IF(N157="znížená",J157,0)</f>
        <v>0</v>
      </c>
      <c r="BG157" s="191">
        <f>IF(N157="zákl. prenesená",J157,0)</f>
        <v>0</v>
      </c>
      <c r="BH157" s="191">
        <f>IF(N157="zníž. prenesená",J157,0)</f>
        <v>0</v>
      </c>
      <c r="BI157" s="191">
        <f>IF(N157="nulová",J157,0)</f>
        <v>0</v>
      </c>
      <c r="BJ157" s="15" t="s">
        <v>152</v>
      </c>
      <c r="BK157" s="191">
        <f>I157*H157</f>
        <v>0</v>
      </c>
    </row>
    <row r="158" s="2" customFormat="1" ht="16.32" customHeight="1">
      <c r="A158" s="34"/>
      <c r="B158" s="35"/>
      <c r="C158" s="206" t="s">
        <v>1</v>
      </c>
      <c r="D158" s="206" t="s">
        <v>147</v>
      </c>
      <c r="E158" s="207" t="s">
        <v>1</v>
      </c>
      <c r="F158" s="208" t="s">
        <v>1</v>
      </c>
      <c r="G158" s="209" t="s">
        <v>1</v>
      </c>
      <c r="H158" s="210"/>
      <c r="I158" s="211"/>
      <c r="J158" s="212">
        <f>BK158</f>
        <v>0</v>
      </c>
      <c r="K158" s="213"/>
      <c r="L158" s="35"/>
      <c r="M158" s="214" t="s">
        <v>1</v>
      </c>
      <c r="N158" s="215" t="s">
        <v>41</v>
      </c>
      <c r="O158" s="216"/>
      <c r="P158" s="216"/>
      <c r="Q158" s="216"/>
      <c r="R158" s="216"/>
      <c r="S158" s="216"/>
      <c r="T158" s="217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15" t="s">
        <v>442</v>
      </c>
      <c r="AU158" s="15" t="s">
        <v>83</v>
      </c>
      <c r="AY158" s="15" t="s">
        <v>442</v>
      </c>
      <c r="BE158" s="191">
        <f>IF(N158="základná",J158,0)</f>
        <v>0</v>
      </c>
      <c r="BF158" s="191">
        <f>IF(N158="znížená",J158,0)</f>
        <v>0</v>
      </c>
      <c r="BG158" s="191">
        <f>IF(N158="zákl. prenesená",J158,0)</f>
        <v>0</v>
      </c>
      <c r="BH158" s="191">
        <f>IF(N158="zníž. prenesená",J158,0)</f>
        <v>0</v>
      </c>
      <c r="BI158" s="191">
        <f>IF(N158="nulová",J158,0)</f>
        <v>0</v>
      </c>
      <c r="BJ158" s="15" t="s">
        <v>152</v>
      </c>
      <c r="BK158" s="191">
        <f>I158*H158</f>
        <v>0</v>
      </c>
    </row>
    <row r="159" s="2" customFormat="1" ht="6.96" customHeight="1">
      <c r="A159" s="34"/>
      <c r="B159" s="61"/>
      <c r="C159" s="62"/>
      <c r="D159" s="62"/>
      <c r="E159" s="62"/>
      <c r="F159" s="62"/>
      <c r="G159" s="62"/>
      <c r="H159" s="62"/>
      <c r="I159" s="62"/>
      <c r="J159" s="62"/>
      <c r="K159" s="62"/>
      <c r="L159" s="35"/>
      <c r="M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</row>
  </sheetData>
  <autoFilter ref="C120:K158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49:D159">
      <formula1>"K, M"</formula1>
    </dataValidation>
    <dataValidation type="list" allowBlank="1" showInputMessage="1" showErrorMessage="1" error="Povolené sú hodnoty základná, znížená, nulová." sqref="N149:N159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90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21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22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510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5. 12. 2019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23"/>
      <c r="B27" s="124"/>
      <c r="C27" s="123"/>
      <c r="D27" s="123"/>
      <c r="E27" s="32" t="s">
        <v>1</v>
      </c>
      <c r="F27" s="32"/>
      <c r="G27" s="32"/>
      <c r="H27" s="32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6" t="s">
        <v>35</v>
      </c>
      <c r="E30" s="34"/>
      <c r="F30" s="34"/>
      <c r="G30" s="34"/>
      <c r="H30" s="34"/>
      <c r="I30" s="34"/>
      <c r="J30" s="97">
        <f>ROUND(J121,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7" t="s">
        <v>39</v>
      </c>
      <c r="E33" s="41" t="s">
        <v>40</v>
      </c>
      <c r="F33" s="128">
        <f>ROUND((ROUND((SUM(BE121:BE143)),  2) + SUM(BE145:BE154)), 2)</f>
        <v>0</v>
      </c>
      <c r="G33" s="129"/>
      <c r="H33" s="129"/>
      <c r="I33" s="130">
        <v>0.20000000000000001</v>
      </c>
      <c r="J33" s="128">
        <f>ROUND((ROUND(((SUM(BE121:BE143))*I33),  2) + (SUM(BE145:BE154)*I33)),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41</v>
      </c>
      <c r="F34" s="128">
        <f>ROUND((ROUND((SUM(BF121:BF143)),  2) + SUM(BF145:BF154)), 2)</f>
        <v>0</v>
      </c>
      <c r="G34" s="129"/>
      <c r="H34" s="129"/>
      <c r="I34" s="130">
        <v>0.20000000000000001</v>
      </c>
      <c r="J34" s="128">
        <f>ROUND((ROUND(((SUM(BF121:BF143))*I34),  2) + (SUM(BF145:BF154)*I34)),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31">
        <f>ROUND((ROUND((SUM(BG121:BG143)),  2) + SUM(BG145:BG154)), 2)</f>
        <v>0</v>
      </c>
      <c r="G35" s="34"/>
      <c r="H35" s="34"/>
      <c r="I35" s="132">
        <v>0.20000000000000001</v>
      </c>
      <c r="J35" s="131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31">
        <f>ROUND((ROUND((SUM(BH121:BH143)),  2) + SUM(BH145:BH154)), 2)</f>
        <v>0</v>
      </c>
      <c r="G36" s="34"/>
      <c r="H36" s="34"/>
      <c r="I36" s="132">
        <v>0.20000000000000001</v>
      </c>
      <c r="J36" s="131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44</v>
      </c>
      <c r="F37" s="128">
        <f>ROUND((ROUND((SUM(BI121:BI143)),  2) + SUM(BI145:BI154)), 2)</f>
        <v>0</v>
      </c>
      <c r="G37" s="129"/>
      <c r="H37" s="129"/>
      <c r="I37" s="130">
        <v>0</v>
      </c>
      <c r="J37" s="128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33"/>
      <c r="D39" s="134" t="s">
        <v>45</v>
      </c>
      <c r="E39" s="82"/>
      <c r="F39" s="82"/>
      <c r="G39" s="135" t="s">
        <v>46</v>
      </c>
      <c r="H39" s="136" t="s">
        <v>47</v>
      </c>
      <c r="I39" s="82"/>
      <c r="J39" s="137">
        <f>SUM(J30:J37)</f>
        <v>0</v>
      </c>
      <c r="K39" s="138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39" t="s">
        <v>51</v>
      </c>
      <c r="G61" s="59" t="s">
        <v>50</v>
      </c>
      <c r="H61" s="37"/>
      <c r="I61" s="37"/>
      <c r="J61" s="140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39" t="s">
        <v>51</v>
      </c>
      <c r="G76" s="59" t="s">
        <v>50</v>
      </c>
      <c r="H76" s="37"/>
      <c r="I76" s="37"/>
      <c r="J76" s="140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22" t="str">
        <f>E7</f>
        <v>Kreatívne centrum Nitra – Kino Palace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8" t="str">
        <f>E9</f>
        <v>03 - RH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70" t="str">
        <f>IF(J12="","",J12)</f>
        <v>5. 12. 2019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41" t="s">
        <v>116</v>
      </c>
      <c r="D94" s="133"/>
      <c r="E94" s="133"/>
      <c r="F94" s="133"/>
      <c r="G94" s="133"/>
      <c r="H94" s="133"/>
      <c r="I94" s="133"/>
      <c r="J94" s="142" t="s">
        <v>117</v>
      </c>
      <c r="K94" s="133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43" t="s">
        <v>118</v>
      </c>
      <c r="D96" s="34"/>
      <c r="E96" s="34"/>
      <c r="F96" s="34"/>
      <c r="G96" s="34"/>
      <c r="H96" s="34"/>
      <c r="I96" s="34"/>
      <c r="J96" s="97">
        <f>J121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44"/>
      <c r="C97" s="9"/>
      <c r="D97" s="145" t="s">
        <v>122</v>
      </c>
      <c r="E97" s="146"/>
      <c r="F97" s="146"/>
      <c r="G97" s="146"/>
      <c r="H97" s="146"/>
      <c r="I97" s="146"/>
      <c r="J97" s="147">
        <f>J122</f>
        <v>0</v>
      </c>
      <c r="K97" s="9"/>
      <c r="L97" s="14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8"/>
      <c r="C98" s="10"/>
      <c r="D98" s="149" t="s">
        <v>511</v>
      </c>
      <c r="E98" s="150"/>
      <c r="F98" s="150"/>
      <c r="G98" s="150"/>
      <c r="H98" s="150"/>
      <c r="I98" s="150"/>
      <c r="J98" s="151">
        <f>J123</f>
        <v>0</v>
      </c>
      <c r="K98" s="10"/>
      <c r="L98" s="14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44"/>
      <c r="C99" s="9"/>
      <c r="D99" s="145" t="s">
        <v>512</v>
      </c>
      <c r="E99" s="146"/>
      <c r="F99" s="146"/>
      <c r="G99" s="146"/>
      <c r="H99" s="146"/>
      <c r="I99" s="146"/>
      <c r="J99" s="147">
        <f>J126</f>
        <v>0</v>
      </c>
      <c r="K99" s="9"/>
      <c r="L99" s="14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8"/>
      <c r="C100" s="10"/>
      <c r="D100" s="149" t="s">
        <v>513</v>
      </c>
      <c r="E100" s="150"/>
      <c r="F100" s="150"/>
      <c r="G100" s="150"/>
      <c r="H100" s="150"/>
      <c r="I100" s="150"/>
      <c r="J100" s="151">
        <f>J127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44"/>
      <c r="C101" s="9"/>
      <c r="D101" s="152" t="s">
        <v>129</v>
      </c>
      <c r="E101" s="9"/>
      <c r="F101" s="9"/>
      <c r="G101" s="9"/>
      <c r="H101" s="9"/>
      <c r="I101" s="9"/>
      <c r="J101" s="153">
        <f>J144</f>
        <v>0</v>
      </c>
      <c r="K101" s="9"/>
      <c r="L101" s="14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6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61"/>
      <c r="C103" s="62"/>
      <c r="D103" s="62"/>
      <c r="E103" s="62"/>
      <c r="F103" s="62"/>
      <c r="G103" s="62"/>
      <c r="H103" s="62"/>
      <c r="I103" s="62"/>
      <c r="J103" s="62"/>
      <c r="K103" s="62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22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8" t="str">
        <f>E9</f>
        <v>03 - RH</v>
      </c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70" t="str">
        <f>IF(J12="","",J12)</f>
        <v>5. 12. 2019</v>
      </c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54"/>
      <c r="B120" s="155"/>
      <c r="C120" s="156" t="s">
        <v>131</v>
      </c>
      <c r="D120" s="157" t="s">
        <v>60</v>
      </c>
      <c r="E120" s="157" t="s">
        <v>56</v>
      </c>
      <c r="F120" s="157" t="s">
        <v>57</v>
      </c>
      <c r="G120" s="157" t="s">
        <v>132</v>
      </c>
      <c r="H120" s="157" t="s">
        <v>133</v>
      </c>
      <c r="I120" s="157" t="s">
        <v>134</v>
      </c>
      <c r="J120" s="158" t="s">
        <v>117</v>
      </c>
      <c r="K120" s="159" t="s">
        <v>135</v>
      </c>
      <c r="L120" s="160"/>
      <c r="M120" s="87" t="s">
        <v>1</v>
      </c>
      <c r="N120" s="88" t="s">
        <v>39</v>
      </c>
      <c r="O120" s="88" t="s">
        <v>136</v>
      </c>
      <c r="P120" s="88" t="s">
        <v>137</v>
      </c>
      <c r="Q120" s="88" t="s">
        <v>138</v>
      </c>
      <c r="R120" s="88" t="s">
        <v>139</v>
      </c>
      <c r="S120" s="88" t="s">
        <v>140</v>
      </c>
      <c r="T120" s="89" t="s">
        <v>141</v>
      </c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</row>
    <row r="121" s="2" customFormat="1" ht="22.8" customHeight="1">
      <c r="A121" s="34"/>
      <c r="B121" s="35"/>
      <c r="C121" s="94" t="s">
        <v>118</v>
      </c>
      <c r="D121" s="34"/>
      <c r="E121" s="34"/>
      <c r="F121" s="34"/>
      <c r="G121" s="34"/>
      <c r="H121" s="34"/>
      <c r="I121" s="34"/>
      <c r="J121" s="161">
        <f>BK121</f>
        <v>0</v>
      </c>
      <c r="K121" s="34"/>
      <c r="L121" s="35"/>
      <c r="M121" s="90"/>
      <c r="N121" s="74"/>
      <c r="O121" s="91"/>
      <c r="P121" s="162">
        <f>P122+P126+P144</f>
        <v>0</v>
      </c>
      <c r="Q121" s="91"/>
      <c r="R121" s="162">
        <f>R122+R126+R144</f>
        <v>0</v>
      </c>
      <c r="S121" s="91"/>
      <c r="T121" s="163">
        <f>T122+T126+T144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64">
        <f>BK122+BK126+BK144</f>
        <v>0</v>
      </c>
    </row>
    <row r="122" s="12" customFormat="1" ht="25.92" customHeight="1">
      <c r="A122" s="12"/>
      <c r="B122" s="165"/>
      <c r="C122" s="12"/>
      <c r="D122" s="166" t="s">
        <v>74</v>
      </c>
      <c r="E122" s="167" t="s">
        <v>154</v>
      </c>
      <c r="F122" s="167" t="s">
        <v>159</v>
      </c>
      <c r="G122" s="12"/>
      <c r="H122" s="12"/>
      <c r="I122" s="168"/>
      <c r="J122" s="153">
        <f>BK122</f>
        <v>0</v>
      </c>
      <c r="K122" s="12"/>
      <c r="L122" s="165"/>
      <c r="M122" s="169"/>
      <c r="N122" s="170"/>
      <c r="O122" s="170"/>
      <c r="P122" s="171">
        <f>P123</f>
        <v>0</v>
      </c>
      <c r="Q122" s="170"/>
      <c r="R122" s="171">
        <f>R123</f>
        <v>0</v>
      </c>
      <c r="S122" s="170"/>
      <c r="T122" s="172">
        <f>T123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66" t="s">
        <v>160</v>
      </c>
      <c r="AT122" s="173" t="s">
        <v>74</v>
      </c>
      <c r="AU122" s="173" t="s">
        <v>75</v>
      </c>
      <c r="AY122" s="166" t="s">
        <v>144</v>
      </c>
      <c r="BK122" s="174">
        <f>BK123</f>
        <v>0</v>
      </c>
    </row>
    <row r="123" s="12" customFormat="1" ht="22.8" customHeight="1">
      <c r="A123" s="12"/>
      <c r="B123" s="165"/>
      <c r="C123" s="12"/>
      <c r="D123" s="166" t="s">
        <v>74</v>
      </c>
      <c r="E123" s="175" t="s">
        <v>514</v>
      </c>
      <c r="F123" s="175" t="s">
        <v>515</v>
      </c>
      <c r="G123" s="12"/>
      <c r="H123" s="12"/>
      <c r="I123" s="168"/>
      <c r="J123" s="176">
        <f>BK123</f>
        <v>0</v>
      </c>
      <c r="K123" s="12"/>
      <c r="L123" s="165"/>
      <c r="M123" s="169"/>
      <c r="N123" s="170"/>
      <c r="O123" s="170"/>
      <c r="P123" s="171">
        <f>SUM(P124:P125)</f>
        <v>0</v>
      </c>
      <c r="Q123" s="170"/>
      <c r="R123" s="171">
        <f>SUM(R124:R125)</f>
        <v>0</v>
      </c>
      <c r="S123" s="170"/>
      <c r="T123" s="172">
        <f>SUM(T124:T125)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6" t="s">
        <v>160</v>
      </c>
      <c r="AT123" s="173" t="s">
        <v>74</v>
      </c>
      <c r="AU123" s="173" t="s">
        <v>83</v>
      </c>
      <c r="AY123" s="166" t="s">
        <v>144</v>
      </c>
      <c r="BK123" s="174">
        <f>SUM(BK124:BK125)</f>
        <v>0</v>
      </c>
    </row>
    <row r="124" s="2" customFormat="1" ht="24.15" customHeight="1">
      <c r="A124" s="34"/>
      <c r="B124" s="177"/>
      <c r="C124" s="178" t="s">
        <v>83</v>
      </c>
      <c r="D124" s="178" t="s">
        <v>147</v>
      </c>
      <c r="E124" s="179" t="s">
        <v>516</v>
      </c>
      <c r="F124" s="180" t="s">
        <v>517</v>
      </c>
      <c r="G124" s="181" t="s">
        <v>150</v>
      </c>
      <c r="H124" s="182">
        <v>81</v>
      </c>
      <c r="I124" s="183"/>
      <c r="J124" s="184">
        <f>ROUND(I124*H124,2)</f>
        <v>0</v>
      </c>
      <c r="K124" s="185"/>
      <c r="L124" s="35"/>
      <c r="M124" s="186" t="s">
        <v>1</v>
      </c>
      <c r="N124" s="187" t="s">
        <v>41</v>
      </c>
      <c r="O124" s="78"/>
      <c r="P124" s="188">
        <f>O124*H124</f>
        <v>0</v>
      </c>
      <c r="Q124" s="188">
        <v>0</v>
      </c>
      <c r="R124" s="188">
        <f>Q124*H124</f>
        <v>0</v>
      </c>
      <c r="S124" s="188">
        <v>0</v>
      </c>
      <c r="T124" s="189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90" t="s">
        <v>170</v>
      </c>
      <c r="AT124" s="190" t="s">
        <v>147</v>
      </c>
      <c r="AU124" s="190" t="s">
        <v>152</v>
      </c>
      <c r="AY124" s="15" t="s">
        <v>144</v>
      </c>
      <c r="BE124" s="191">
        <f>IF(N124="základná",J124,0)</f>
        <v>0</v>
      </c>
      <c r="BF124" s="191">
        <f>IF(N124="znížená",J124,0)</f>
        <v>0</v>
      </c>
      <c r="BG124" s="191">
        <f>IF(N124="zákl. prenesená",J124,0)</f>
        <v>0</v>
      </c>
      <c r="BH124" s="191">
        <f>IF(N124="zníž. prenesená",J124,0)</f>
        <v>0</v>
      </c>
      <c r="BI124" s="191">
        <f>IF(N124="nulová",J124,0)</f>
        <v>0</v>
      </c>
      <c r="BJ124" s="15" t="s">
        <v>152</v>
      </c>
      <c r="BK124" s="191">
        <f>ROUND(I124*H124,2)</f>
        <v>0</v>
      </c>
      <c r="BL124" s="15" t="s">
        <v>170</v>
      </c>
      <c r="BM124" s="190" t="s">
        <v>518</v>
      </c>
    </row>
    <row r="125" s="2" customFormat="1" ht="24.15" customHeight="1">
      <c r="A125" s="34"/>
      <c r="B125" s="177"/>
      <c r="C125" s="178" t="s">
        <v>152</v>
      </c>
      <c r="D125" s="178" t="s">
        <v>147</v>
      </c>
      <c r="E125" s="179" t="s">
        <v>519</v>
      </c>
      <c r="F125" s="180" t="s">
        <v>520</v>
      </c>
      <c r="G125" s="181" t="s">
        <v>150</v>
      </c>
      <c r="H125" s="182">
        <v>50</v>
      </c>
      <c r="I125" s="183"/>
      <c r="J125" s="184">
        <f>ROUND(I125*H125,2)</f>
        <v>0</v>
      </c>
      <c r="K125" s="185"/>
      <c r="L125" s="35"/>
      <c r="M125" s="186" t="s">
        <v>1</v>
      </c>
      <c r="N125" s="187" t="s">
        <v>41</v>
      </c>
      <c r="O125" s="78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90" t="s">
        <v>170</v>
      </c>
      <c r="AT125" s="190" t="s">
        <v>147</v>
      </c>
      <c r="AU125" s="190" t="s">
        <v>152</v>
      </c>
      <c r="AY125" s="15" t="s">
        <v>144</v>
      </c>
      <c r="BE125" s="191">
        <f>IF(N125="základná",J125,0)</f>
        <v>0</v>
      </c>
      <c r="BF125" s="191">
        <f>IF(N125="znížená",J125,0)</f>
        <v>0</v>
      </c>
      <c r="BG125" s="191">
        <f>IF(N125="zákl. prenesená",J125,0)</f>
        <v>0</v>
      </c>
      <c r="BH125" s="191">
        <f>IF(N125="zníž. prenesená",J125,0)</f>
        <v>0</v>
      </c>
      <c r="BI125" s="191">
        <f>IF(N125="nulová",J125,0)</f>
        <v>0</v>
      </c>
      <c r="BJ125" s="15" t="s">
        <v>152</v>
      </c>
      <c r="BK125" s="191">
        <f>ROUND(I125*H125,2)</f>
        <v>0</v>
      </c>
      <c r="BL125" s="15" t="s">
        <v>170</v>
      </c>
      <c r="BM125" s="190" t="s">
        <v>521</v>
      </c>
    </row>
    <row r="126" s="12" customFormat="1" ht="25.92" customHeight="1">
      <c r="A126" s="12"/>
      <c r="B126" s="165"/>
      <c r="C126" s="12"/>
      <c r="D126" s="166" t="s">
        <v>74</v>
      </c>
      <c r="E126" s="167" t="s">
        <v>522</v>
      </c>
      <c r="F126" s="167" t="s">
        <v>523</v>
      </c>
      <c r="G126" s="12"/>
      <c r="H126" s="12"/>
      <c r="I126" s="168"/>
      <c r="J126" s="153">
        <f>BK126</f>
        <v>0</v>
      </c>
      <c r="K126" s="12"/>
      <c r="L126" s="165"/>
      <c r="M126" s="169"/>
      <c r="N126" s="170"/>
      <c r="O126" s="170"/>
      <c r="P126" s="171">
        <f>P127</f>
        <v>0</v>
      </c>
      <c r="Q126" s="170"/>
      <c r="R126" s="171">
        <f>R127</f>
        <v>0</v>
      </c>
      <c r="S126" s="170"/>
      <c r="T126" s="172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66" t="s">
        <v>151</v>
      </c>
      <c r="AT126" s="173" t="s">
        <v>74</v>
      </c>
      <c r="AU126" s="173" t="s">
        <v>75</v>
      </c>
      <c r="AY126" s="166" t="s">
        <v>144</v>
      </c>
      <c r="BK126" s="174">
        <f>BK127</f>
        <v>0</v>
      </c>
    </row>
    <row r="127" s="12" customFormat="1" ht="22.8" customHeight="1">
      <c r="A127" s="12"/>
      <c r="B127" s="165"/>
      <c r="C127" s="12"/>
      <c r="D127" s="166" t="s">
        <v>74</v>
      </c>
      <c r="E127" s="175" t="s">
        <v>524</v>
      </c>
      <c r="F127" s="175" t="s">
        <v>523</v>
      </c>
      <c r="G127" s="12"/>
      <c r="H127" s="12"/>
      <c r="I127" s="168"/>
      <c r="J127" s="176">
        <f>BK127</f>
        <v>0</v>
      </c>
      <c r="K127" s="12"/>
      <c r="L127" s="165"/>
      <c r="M127" s="169"/>
      <c r="N127" s="170"/>
      <c r="O127" s="170"/>
      <c r="P127" s="171">
        <f>SUM(P128:P143)</f>
        <v>0</v>
      </c>
      <c r="Q127" s="170"/>
      <c r="R127" s="171">
        <f>SUM(R128:R143)</f>
        <v>0</v>
      </c>
      <c r="S127" s="170"/>
      <c r="T127" s="172">
        <f>SUM(T128:T143)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6" t="s">
        <v>151</v>
      </c>
      <c r="AT127" s="173" t="s">
        <v>74</v>
      </c>
      <c r="AU127" s="173" t="s">
        <v>83</v>
      </c>
      <c r="AY127" s="166" t="s">
        <v>144</v>
      </c>
      <c r="BK127" s="174">
        <f>SUM(BK128:BK143)</f>
        <v>0</v>
      </c>
    </row>
    <row r="128" s="2" customFormat="1" ht="24.15" customHeight="1">
      <c r="A128" s="34"/>
      <c r="B128" s="177"/>
      <c r="C128" s="192" t="s">
        <v>160</v>
      </c>
      <c r="D128" s="192" t="s">
        <v>154</v>
      </c>
      <c r="E128" s="193" t="s">
        <v>525</v>
      </c>
      <c r="F128" s="194" t="s">
        <v>526</v>
      </c>
      <c r="G128" s="195" t="s">
        <v>150</v>
      </c>
      <c r="H128" s="196">
        <v>1</v>
      </c>
      <c r="I128" s="197"/>
      <c r="J128" s="198">
        <f>ROUND(I128*H128,2)</f>
        <v>0</v>
      </c>
      <c r="K128" s="199"/>
      <c r="L128" s="200"/>
      <c r="M128" s="201" t="s">
        <v>1</v>
      </c>
      <c r="N128" s="202" t="s">
        <v>41</v>
      </c>
      <c r="O128" s="78"/>
      <c r="P128" s="188">
        <f>O128*H128</f>
        <v>0</v>
      </c>
      <c r="Q128" s="188">
        <v>0</v>
      </c>
      <c r="R128" s="188">
        <f>Q128*H128</f>
        <v>0</v>
      </c>
      <c r="S128" s="188">
        <v>0</v>
      </c>
      <c r="T128" s="189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0" t="s">
        <v>368</v>
      </c>
      <c r="AT128" s="190" t="s">
        <v>154</v>
      </c>
      <c r="AU128" s="190" t="s">
        <v>152</v>
      </c>
      <c r="AY128" s="15" t="s">
        <v>144</v>
      </c>
      <c r="BE128" s="191">
        <f>IF(N128="základná",J128,0)</f>
        <v>0</v>
      </c>
      <c r="BF128" s="191">
        <f>IF(N128="znížená",J128,0)</f>
        <v>0</v>
      </c>
      <c r="BG128" s="191">
        <f>IF(N128="zákl. prenesená",J128,0)</f>
        <v>0</v>
      </c>
      <c r="BH128" s="191">
        <f>IF(N128="zníž. prenesená",J128,0)</f>
        <v>0</v>
      </c>
      <c r="BI128" s="191">
        <f>IF(N128="nulová",J128,0)</f>
        <v>0</v>
      </c>
      <c r="BJ128" s="15" t="s">
        <v>152</v>
      </c>
      <c r="BK128" s="191">
        <f>ROUND(I128*H128,2)</f>
        <v>0</v>
      </c>
      <c r="BL128" s="15" t="s">
        <v>368</v>
      </c>
      <c r="BM128" s="190" t="s">
        <v>527</v>
      </c>
    </row>
    <row r="129" s="2" customFormat="1" ht="16.5" customHeight="1">
      <c r="A129" s="34"/>
      <c r="B129" s="177"/>
      <c r="C129" s="192" t="s">
        <v>151</v>
      </c>
      <c r="D129" s="192" t="s">
        <v>154</v>
      </c>
      <c r="E129" s="193" t="s">
        <v>528</v>
      </c>
      <c r="F129" s="194" t="s">
        <v>529</v>
      </c>
      <c r="G129" s="195" t="s">
        <v>150</v>
      </c>
      <c r="H129" s="196">
        <v>2</v>
      </c>
      <c r="I129" s="197"/>
      <c r="J129" s="198">
        <f>ROUND(I129*H129,2)</f>
        <v>0</v>
      </c>
      <c r="K129" s="199"/>
      <c r="L129" s="200"/>
      <c r="M129" s="201" t="s">
        <v>1</v>
      </c>
      <c r="N129" s="202" t="s">
        <v>41</v>
      </c>
      <c r="O129" s="78"/>
      <c r="P129" s="188">
        <f>O129*H129</f>
        <v>0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0" t="s">
        <v>368</v>
      </c>
      <c r="AT129" s="190" t="s">
        <v>154</v>
      </c>
      <c r="AU129" s="190" t="s">
        <v>152</v>
      </c>
      <c r="AY129" s="15" t="s">
        <v>144</v>
      </c>
      <c r="BE129" s="191">
        <f>IF(N129="základná",J129,0)</f>
        <v>0</v>
      </c>
      <c r="BF129" s="191">
        <f>IF(N129="znížená",J129,0)</f>
        <v>0</v>
      </c>
      <c r="BG129" s="191">
        <f>IF(N129="zákl. prenesená",J129,0)</f>
        <v>0</v>
      </c>
      <c r="BH129" s="191">
        <f>IF(N129="zníž. prenesená",J129,0)</f>
        <v>0</v>
      </c>
      <c r="BI129" s="191">
        <f>IF(N129="nulová",J129,0)</f>
        <v>0</v>
      </c>
      <c r="BJ129" s="15" t="s">
        <v>152</v>
      </c>
      <c r="BK129" s="191">
        <f>ROUND(I129*H129,2)</f>
        <v>0</v>
      </c>
      <c r="BL129" s="15" t="s">
        <v>368</v>
      </c>
      <c r="BM129" s="190" t="s">
        <v>530</v>
      </c>
    </row>
    <row r="130" s="2" customFormat="1" ht="24.15" customHeight="1">
      <c r="A130" s="34"/>
      <c r="B130" s="177"/>
      <c r="C130" s="192" t="s">
        <v>172</v>
      </c>
      <c r="D130" s="192" t="s">
        <v>154</v>
      </c>
      <c r="E130" s="193" t="s">
        <v>531</v>
      </c>
      <c r="F130" s="194" t="s">
        <v>532</v>
      </c>
      <c r="G130" s="195" t="s">
        <v>150</v>
      </c>
      <c r="H130" s="196">
        <v>1</v>
      </c>
      <c r="I130" s="197"/>
      <c r="J130" s="198">
        <f>ROUND(I130*H130,2)</f>
        <v>0</v>
      </c>
      <c r="K130" s="199"/>
      <c r="L130" s="200"/>
      <c r="M130" s="201" t="s">
        <v>1</v>
      </c>
      <c r="N130" s="202" t="s">
        <v>41</v>
      </c>
      <c r="O130" s="78"/>
      <c r="P130" s="188">
        <f>O130*H130</f>
        <v>0</v>
      </c>
      <c r="Q130" s="188">
        <v>0</v>
      </c>
      <c r="R130" s="188">
        <f>Q130*H130</f>
        <v>0</v>
      </c>
      <c r="S130" s="188">
        <v>0</v>
      </c>
      <c r="T130" s="189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0" t="s">
        <v>368</v>
      </c>
      <c r="AT130" s="190" t="s">
        <v>154</v>
      </c>
      <c r="AU130" s="190" t="s">
        <v>152</v>
      </c>
      <c r="AY130" s="15" t="s">
        <v>144</v>
      </c>
      <c r="BE130" s="191">
        <f>IF(N130="základná",J130,0)</f>
        <v>0</v>
      </c>
      <c r="BF130" s="191">
        <f>IF(N130="znížená",J130,0)</f>
        <v>0</v>
      </c>
      <c r="BG130" s="191">
        <f>IF(N130="zákl. prenesená",J130,0)</f>
        <v>0</v>
      </c>
      <c r="BH130" s="191">
        <f>IF(N130="zníž. prenesená",J130,0)</f>
        <v>0</v>
      </c>
      <c r="BI130" s="191">
        <f>IF(N130="nulová",J130,0)</f>
        <v>0</v>
      </c>
      <c r="BJ130" s="15" t="s">
        <v>152</v>
      </c>
      <c r="BK130" s="191">
        <f>ROUND(I130*H130,2)</f>
        <v>0</v>
      </c>
      <c r="BL130" s="15" t="s">
        <v>368</v>
      </c>
      <c r="BM130" s="190" t="s">
        <v>533</v>
      </c>
    </row>
    <row r="131" s="2" customFormat="1" ht="16.5" customHeight="1">
      <c r="A131" s="34"/>
      <c r="B131" s="177"/>
      <c r="C131" s="192" t="s">
        <v>177</v>
      </c>
      <c r="D131" s="192" t="s">
        <v>154</v>
      </c>
      <c r="E131" s="193" t="s">
        <v>534</v>
      </c>
      <c r="F131" s="194" t="s">
        <v>535</v>
      </c>
      <c r="G131" s="195" t="s">
        <v>150</v>
      </c>
      <c r="H131" s="196">
        <v>1</v>
      </c>
      <c r="I131" s="197"/>
      <c r="J131" s="198">
        <f>ROUND(I131*H131,2)</f>
        <v>0</v>
      </c>
      <c r="K131" s="199"/>
      <c r="L131" s="200"/>
      <c r="M131" s="201" t="s">
        <v>1</v>
      </c>
      <c r="N131" s="202" t="s">
        <v>41</v>
      </c>
      <c r="O131" s="78"/>
      <c r="P131" s="188">
        <f>O131*H131</f>
        <v>0</v>
      </c>
      <c r="Q131" s="188">
        <v>0</v>
      </c>
      <c r="R131" s="188">
        <f>Q131*H131</f>
        <v>0</v>
      </c>
      <c r="S131" s="188">
        <v>0</v>
      </c>
      <c r="T131" s="189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0" t="s">
        <v>368</v>
      </c>
      <c r="AT131" s="190" t="s">
        <v>154</v>
      </c>
      <c r="AU131" s="190" t="s">
        <v>152</v>
      </c>
      <c r="AY131" s="15" t="s">
        <v>144</v>
      </c>
      <c r="BE131" s="191">
        <f>IF(N131="základná",J131,0)</f>
        <v>0</v>
      </c>
      <c r="BF131" s="191">
        <f>IF(N131="znížená",J131,0)</f>
        <v>0</v>
      </c>
      <c r="BG131" s="191">
        <f>IF(N131="zákl. prenesená",J131,0)</f>
        <v>0</v>
      </c>
      <c r="BH131" s="191">
        <f>IF(N131="zníž. prenesená",J131,0)</f>
        <v>0</v>
      </c>
      <c r="BI131" s="191">
        <f>IF(N131="nulová",J131,0)</f>
        <v>0</v>
      </c>
      <c r="BJ131" s="15" t="s">
        <v>152</v>
      </c>
      <c r="BK131" s="191">
        <f>ROUND(I131*H131,2)</f>
        <v>0</v>
      </c>
      <c r="BL131" s="15" t="s">
        <v>368</v>
      </c>
      <c r="BM131" s="190" t="s">
        <v>536</v>
      </c>
    </row>
    <row r="132" s="2" customFormat="1" ht="16.5" customHeight="1">
      <c r="A132" s="34"/>
      <c r="B132" s="177"/>
      <c r="C132" s="192" t="s">
        <v>179</v>
      </c>
      <c r="D132" s="192" t="s">
        <v>154</v>
      </c>
      <c r="E132" s="193" t="s">
        <v>537</v>
      </c>
      <c r="F132" s="194" t="s">
        <v>538</v>
      </c>
      <c r="G132" s="195" t="s">
        <v>150</v>
      </c>
      <c r="H132" s="196">
        <v>8</v>
      </c>
      <c r="I132" s="197"/>
      <c r="J132" s="198">
        <f>ROUND(I132*H132,2)</f>
        <v>0</v>
      </c>
      <c r="K132" s="199"/>
      <c r="L132" s="200"/>
      <c r="M132" s="201" t="s">
        <v>1</v>
      </c>
      <c r="N132" s="202" t="s">
        <v>41</v>
      </c>
      <c r="O132" s="78"/>
      <c r="P132" s="188">
        <f>O132*H132</f>
        <v>0</v>
      </c>
      <c r="Q132" s="188">
        <v>0</v>
      </c>
      <c r="R132" s="188">
        <f>Q132*H132</f>
        <v>0</v>
      </c>
      <c r="S132" s="188">
        <v>0</v>
      </c>
      <c r="T132" s="189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0" t="s">
        <v>368</v>
      </c>
      <c r="AT132" s="190" t="s">
        <v>154</v>
      </c>
      <c r="AU132" s="190" t="s">
        <v>152</v>
      </c>
      <c r="AY132" s="15" t="s">
        <v>144</v>
      </c>
      <c r="BE132" s="191">
        <f>IF(N132="základná",J132,0)</f>
        <v>0</v>
      </c>
      <c r="BF132" s="191">
        <f>IF(N132="znížená",J132,0)</f>
        <v>0</v>
      </c>
      <c r="BG132" s="191">
        <f>IF(N132="zákl. prenesená",J132,0)</f>
        <v>0</v>
      </c>
      <c r="BH132" s="191">
        <f>IF(N132="zníž. prenesená",J132,0)</f>
        <v>0</v>
      </c>
      <c r="BI132" s="191">
        <f>IF(N132="nulová",J132,0)</f>
        <v>0</v>
      </c>
      <c r="BJ132" s="15" t="s">
        <v>152</v>
      </c>
      <c r="BK132" s="191">
        <f>ROUND(I132*H132,2)</f>
        <v>0</v>
      </c>
      <c r="BL132" s="15" t="s">
        <v>368</v>
      </c>
      <c r="BM132" s="190" t="s">
        <v>539</v>
      </c>
    </row>
    <row r="133" s="2" customFormat="1" ht="21.75" customHeight="1">
      <c r="A133" s="34"/>
      <c r="B133" s="177"/>
      <c r="C133" s="192" t="s">
        <v>157</v>
      </c>
      <c r="D133" s="192" t="s">
        <v>154</v>
      </c>
      <c r="E133" s="193" t="s">
        <v>540</v>
      </c>
      <c r="F133" s="194" t="s">
        <v>541</v>
      </c>
      <c r="G133" s="195" t="s">
        <v>150</v>
      </c>
      <c r="H133" s="196">
        <v>2</v>
      </c>
      <c r="I133" s="197"/>
      <c r="J133" s="198">
        <f>ROUND(I133*H133,2)</f>
        <v>0</v>
      </c>
      <c r="K133" s="199"/>
      <c r="L133" s="200"/>
      <c r="M133" s="201" t="s">
        <v>1</v>
      </c>
      <c r="N133" s="202" t="s">
        <v>41</v>
      </c>
      <c r="O133" s="78"/>
      <c r="P133" s="188">
        <f>O133*H133</f>
        <v>0</v>
      </c>
      <c r="Q133" s="188">
        <v>0</v>
      </c>
      <c r="R133" s="188">
        <f>Q133*H133</f>
        <v>0</v>
      </c>
      <c r="S133" s="188">
        <v>0</v>
      </c>
      <c r="T133" s="189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0" t="s">
        <v>368</v>
      </c>
      <c r="AT133" s="190" t="s">
        <v>154</v>
      </c>
      <c r="AU133" s="190" t="s">
        <v>152</v>
      </c>
      <c r="AY133" s="15" t="s">
        <v>144</v>
      </c>
      <c r="BE133" s="191">
        <f>IF(N133="základná",J133,0)</f>
        <v>0</v>
      </c>
      <c r="BF133" s="191">
        <f>IF(N133="znížená",J133,0)</f>
        <v>0</v>
      </c>
      <c r="BG133" s="191">
        <f>IF(N133="zákl. prenesená",J133,0)</f>
        <v>0</v>
      </c>
      <c r="BH133" s="191">
        <f>IF(N133="zníž. prenesená",J133,0)</f>
        <v>0</v>
      </c>
      <c r="BI133" s="191">
        <f>IF(N133="nulová",J133,0)</f>
        <v>0</v>
      </c>
      <c r="BJ133" s="15" t="s">
        <v>152</v>
      </c>
      <c r="BK133" s="191">
        <f>ROUND(I133*H133,2)</f>
        <v>0</v>
      </c>
      <c r="BL133" s="15" t="s">
        <v>368</v>
      </c>
      <c r="BM133" s="190" t="s">
        <v>542</v>
      </c>
    </row>
    <row r="134" s="2" customFormat="1" ht="21.75" customHeight="1">
      <c r="A134" s="34"/>
      <c r="B134" s="177"/>
      <c r="C134" s="192" t="s">
        <v>145</v>
      </c>
      <c r="D134" s="192" t="s">
        <v>154</v>
      </c>
      <c r="E134" s="193" t="s">
        <v>543</v>
      </c>
      <c r="F134" s="194" t="s">
        <v>544</v>
      </c>
      <c r="G134" s="195" t="s">
        <v>150</v>
      </c>
      <c r="H134" s="196">
        <v>1</v>
      </c>
      <c r="I134" s="197"/>
      <c r="J134" s="198">
        <f>ROUND(I134*H134,2)</f>
        <v>0</v>
      </c>
      <c r="K134" s="199"/>
      <c r="L134" s="200"/>
      <c r="M134" s="201" t="s">
        <v>1</v>
      </c>
      <c r="N134" s="202" t="s">
        <v>41</v>
      </c>
      <c r="O134" s="78"/>
      <c r="P134" s="188">
        <f>O134*H134</f>
        <v>0</v>
      </c>
      <c r="Q134" s="188">
        <v>0</v>
      </c>
      <c r="R134" s="188">
        <f>Q134*H134</f>
        <v>0</v>
      </c>
      <c r="S134" s="188">
        <v>0</v>
      </c>
      <c r="T134" s="189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0" t="s">
        <v>368</v>
      </c>
      <c r="AT134" s="190" t="s">
        <v>154</v>
      </c>
      <c r="AU134" s="190" t="s">
        <v>152</v>
      </c>
      <c r="AY134" s="15" t="s">
        <v>144</v>
      </c>
      <c r="BE134" s="191">
        <f>IF(N134="základná",J134,0)</f>
        <v>0</v>
      </c>
      <c r="BF134" s="191">
        <f>IF(N134="znížená",J134,0)</f>
        <v>0</v>
      </c>
      <c r="BG134" s="191">
        <f>IF(N134="zákl. prenesená",J134,0)</f>
        <v>0</v>
      </c>
      <c r="BH134" s="191">
        <f>IF(N134="zníž. prenesená",J134,0)</f>
        <v>0</v>
      </c>
      <c r="BI134" s="191">
        <f>IF(N134="nulová",J134,0)</f>
        <v>0</v>
      </c>
      <c r="BJ134" s="15" t="s">
        <v>152</v>
      </c>
      <c r="BK134" s="191">
        <f>ROUND(I134*H134,2)</f>
        <v>0</v>
      </c>
      <c r="BL134" s="15" t="s">
        <v>368</v>
      </c>
      <c r="BM134" s="190" t="s">
        <v>545</v>
      </c>
    </row>
    <row r="135" s="2" customFormat="1" ht="16.5" customHeight="1">
      <c r="A135" s="34"/>
      <c r="B135" s="177"/>
      <c r="C135" s="192" t="s">
        <v>109</v>
      </c>
      <c r="D135" s="192" t="s">
        <v>154</v>
      </c>
      <c r="E135" s="193" t="s">
        <v>546</v>
      </c>
      <c r="F135" s="194" t="s">
        <v>547</v>
      </c>
      <c r="G135" s="195" t="s">
        <v>150</v>
      </c>
      <c r="H135" s="196">
        <v>2</v>
      </c>
      <c r="I135" s="197"/>
      <c r="J135" s="198">
        <f>ROUND(I135*H135,2)</f>
        <v>0</v>
      </c>
      <c r="K135" s="199"/>
      <c r="L135" s="200"/>
      <c r="M135" s="201" t="s">
        <v>1</v>
      </c>
      <c r="N135" s="202" t="s">
        <v>41</v>
      </c>
      <c r="O135" s="78"/>
      <c r="P135" s="188">
        <f>O135*H135</f>
        <v>0</v>
      </c>
      <c r="Q135" s="188">
        <v>0</v>
      </c>
      <c r="R135" s="188">
        <f>Q135*H135</f>
        <v>0</v>
      </c>
      <c r="S135" s="188">
        <v>0</v>
      </c>
      <c r="T135" s="189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0" t="s">
        <v>368</v>
      </c>
      <c r="AT135" s="190" t="s">
        <v>154</v>
      </c>
      <c r="AU135" s="190" t="s">
        <v>152</v>
      </c>
      <c r="AY135" s="15" t="s">
        <v>144</v>
      </c>
      <c r="BE135" s="191">
        <f>IF(N135="základná",J135,0)</f>
        <v>0</v>
      </c>
      <c r="BF135" s="191">
        <f>IF(N135="znížená",J135,0)</f>
        <v>0</v>
      </c>
      <c r="BG135" s="191">
        <f>IF(N135="zákl. prenesená",J135,0)</f>
        <v>0</v>
      </c>
      <c r="BH135" s="191">
        <f>IF(N135="zníž. prenesená",J135,0)</f>
        <v>0</v>
      </c>
      <c r="BI135" s="191">
        <f>IF(N135="nulová",J135,0)</f>
        <v>0</v>
      </c>
      <c r="BJ135" s="15" t="s">
        <v>152</v>
      </c>
      <c r="BK135" s="191">
        <f>ROUND(I135*H135,2)</f>
        <v>0</v>
      </c>
      <c r="BL135" s="15" t="s">
        <v>368</v>
      </c>
      <c r="BM135" s="190" t="s">
        <v>548</v>
      </c>
    </row>
    <row r="136" s="2" customFormat="1" ht="16.5" customHeight="1">
      <c r="A136" s="34"/>
      <c r="B136" s="177"/>
      <c r="C136" s="192" t="s">
        <v>194</v>
      </c>
      <c r="D136" s="192" t="s">
        <v>154</v>
      </c>
      <c r="E136" s="193" t="s">
        <v>549</v>
      </c>
      <c r="F136" s="194" t="s">
        <v>550</v>
      </c>
      <c r="G136" s="195" t="s">
        <v>150</v>
      </c>
      <c r="H136" s="196">
        <v>6</v>
      </c>
      <c r="I136" s="197"/>
      <c r="J136" s="198">
        <f>ROUND(I136*H136,2)</f>
        <v>0</v>
      </c>
      <c r="K136" s="199"/>
      <c r="L136" s="200"/>
      <c r="M136" s="201" t="s">
        <v>1</v>
      </c>
      <c r="N136" s="202" t="s">
        <v>41</v>
      </c>
      <c r="O136" s="78"/>
      <c r="P136" s="188">
        <f>O136*H136</f>
        <v>0</v>
      </c>
      <c r="Q136" s="188">
        <v>0</v>
      </c>
      <c r="R136" s="188">
        <f>Q136*H136</f>
        <v>0</v>
      </c>
      <c r="S136" s="188">
        <v>0</v>
      </c>
      <c r="T136" s="189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0" t="s">
        <v>368</v>
      </c>
      <c r="AT136" s="190" t="s">
        <v>154</v>
      </c>
      <c r="AU136" s="190" t="s">
        <v>152</v>
      </c>
      <c r="AY136" s="15" t="s">
        <v>144</v>
      </c>
      <c r="BE136" s="191">
        <f>IF(N136="základná",J136,0)</f>
        <v>0</v>
      </c>
      <c r="BF136" s="191">
        <f>IF(N136="znížená",J136,0)</f>
        <v>0</v>
      </c>
      <c r="BG136" s="191">
        <f>IF(N136="zákl. prenesená",J136,0)</f>
        <v>0</v>
      </c>
      <c r="BH136" s="191">
        <f>IF(N136="zníž. prenesená",J136,0)</f>
        <v>0</v>
      </c>
      <c r="BI136" s="191">
        <f>IF(N136="nulová",J136,0)</f>
        <v>0</v>
      </c>
      <c r="BJ136" s="15" t="s">
        <v>152</v>
      </c>
      <c r="BK136" s="191">
        <f>ROUND(I136*H136,2)</f>
        <v>0</v>
      </c>
      <c r="BL136" s="15" t="s">
        <v>368</v>
      </c>
      <c r="BM136" s="190" t="s">
        <v>551</v>
      </c>
    </row>
    <row r="137" s="2" customFormat="1" ht="16.5" customHeight="1">
      <c r="A137" s="34"/>
      <c r="B137" s="177"/>
      <c r="C137" s="192" t="s">
        <v>198</v>
      </c>
      <c r="D137" s="192" t="s">
        <v>154</v>
      </c>
      <c r="E137" s="193" t="s">
        <v>552</v>
      </c>
      <c r="F137" s="194" t="s">
        <v>553</v>
      </c>
      <c r="G137" s="195" t="s">
        <v>150</v>
      </c>
      <c r="H137" s="196">
        <v>1</v>
      </c>
      <c r="I137" s="197"/>
      <c r="J137" s="198">
        <f>ROUND(I137*H137,2)</f>
        <v>0</v>
      </c>
      <c r="K137" s="199"/>
      <c r="L137" s="200"/>
      <c r="M137" s="201" t="s">
        <v>1</v>
      </c>
      <c r="N137" s="202" t="s">
        <v>41</v>
      </c>
      <c r="O137" s="78"/>
      <c r="P137" s="188">
        <f>O137*H137</f>
        <v>0</v>
      </c>
      <c r="Q137" s="188">
        <v>0</v>
      </c>
      <c r="R137" s="188">
        <f>Q137*H137</f>
        <v>0</v>
      </c>
      <c r="S137" s="188">
        <v>0</v>
      </c>
      <c r="T137" s="189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0" t="s">
        <v>368</v>
      </c>
      <c r="AT137" s="190" t="s">
        <v>154</v>
      </c>
      <c r="AU137" s="190" t="s">
        <v>152</v>
      </c>
      <c r="AY137" s="15" t="s">
        <v>144</v>
      </c>
      <c r="BE137" s="191">
        <f>IF(N137="základná",J137,0)</f>
        <v>0</v>
      </c>
      <c r="BF137" s="191">
        <f>IF(N137="znížená",J137,0)</f>
        <v>0</v>
      </c>
      <c r="BG137" s="191">
        <f>IF(N137="zákl. prenesená",J137,0)</f>
        <v>0</v>
      </c>
      <c r="BH137" s="191">
        <f>IF(N137="zníž. prenesená",J137,0)</f>
        <v>0</v>
      </c>
      <c r="BI137" s="191">
        <f>IF(N137="nulová",J137,0)</f>
        <v>0</v>
      </c>
      <c r="BJ137" s="15" t="s">
        <v>152</v>
      </c>
      <c r="BK137" s="191">
        <f>ROUND(I137*H137,2)</f>
        <v>0</v>
      </c>
      <c r="BL137" s="15" t="s">
        <v>368</v>
      </c>
      <c r="BM137" s="190" t="s">
        <v>554</v>
      </c>
    </row>
    <row r="138" s="2" customFormat="1" ht="16.5" customHeight="1">
      <c r="A138" s="34"/>
      <c r="B138" s="177"/>
      <c r="C138" s="192" t="s">
        <v>202</v>
      </c>
      <c r="D138" s="192" t="s">
        <v>154</v>
      </c>
      <c r="E138" s="193" t="s">
        <v>555</v>
      </c>
      <c r="F138" s="194" t="s">
        <v>556</v>
      </c>
      <c r="G138" s="195" t="s">
        <v>150</v>
      </c>
      <c r="H138" s="196">
        <v>3</v>
      </c>
      <c r="I138" s="197"/>
      <c r="J138" s="198">
        <f>ROUND(I138*H138,2)</f>
        <v>0</v>
      </c>
      <c r="K138" s="199"/>
      <c r="L138" s="200"/>
      <c r="M138" s="201" t="s">
        <v>1</v>
      </c>
      <c r="N138" s="202" t="s">
        <v>41</v>
      </c>
      <c r="O138" s="78"/>
      <c r="P138" s="188">
        <f>O138*H138</f>
        <v>0</v>
      </c>
      <c r="Q138" s="188">
        <v>0</v>
      </c>
      <c r="R138" s="188">
        <f>Q138*H138</f>
        <v>0</v>
      </c>
      <c r="S138" s="188">
        <v>0</v>
      </c>
      <c r="T138" s="189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0" t="s">
        <v>368</v>
      </c>
      <c r="AT138" s="190" t="s">
        <v>154</v>
      </c>
      <c r="AU138" s="190" t="s">
        <v>152</v>
      </c>
      <c r="AY138" s="15" t="s">
        <v>144</v>
      </c>
      <c r="BE138" s="191">
        <f>IF(N138="základná",J138,0)</f>
        <v>0</v>
      </c>
      <c r="BF138" s="191">
        <f>IF(N138="znížená",J138,0)</f>
        <v>0</v>
      </c>
      <c r="BG138" s="191">
        <f>IF(N138="zákl. prenesená",J138,0)</f>
        <v>0</v>
      </c>
      <c r="BH138" s="191">
        <f>IF(N138="zníž. prenesená",J138,0)</f>
        <v>0</v>
      </c>
      <c r="BI138" s="191">
        <f>IF(N138="nulová",J138,0)</f>
        <v>0</v>
      </c>
      <c r="BJ138" s="15" t="s">
        <v>152</v>
      </c>
      <c r="BK138" s="191">
        <f>ROUND(I138*H138,2)</f>
        <v>0</v>
      </c>
      <c r="BL138" s="15" t="s">
        <v>368</v>
      </c>
      <c r="BM138" s="190" t="s">
        <v>557</v>
      </c>
    </row>
    <row r="139" s="2" customFormat="1" ht="24.15" customHeight="1">
      <c r="A139" s="34"/>
      <c r="B139" s="177"/>
      <c r="C139" s="192" t="s">
        <v>206</v>
      </c>
      <c r="D139" s="192" t="s">
        <v>154</v>
      </c>
      <c r="E139" s="193" t="s">
        <v>558</v>
      </c>
      <c r="F139" s="194" t="s">
        <v>559</v>
      </c>
      <c r="G139" s="195" t="s">
        <v>150</v>
      </c>
      <c r="H139" s="196">
        <v>1</v>
      </c>
      <c r="I139" s="197"/>
      <c r="J139" s="198">
        <f>ROUND(I139*H139,2)</f>
        <v>0</v>
      </c>
      <c r="K139" s="199"/>
      <c r="L139" s="200"/>
      <c r="M139" s="201" t="s">
        <v>1</v>
      </c>
      <c r="N139" s="202" t="s">
        <v>41</v>
      </c>
      <c r="O139" s="78"/>
      <c r="P139" s="188">
        <f>O139*H139</f>
        <v>0</v>
      </c>
      <c r="Q139" s="188">
        <v>0</v>
      </c>
      <c r="R139" s="188">
        <f>Q139*H139</f>
        <v>0</v>
      </c>
      <c r="S139" s="188">
        <v>0</v>
      </c>
      <c r="T139" s="189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0" t="s">
        <v>368</v>
      </c>
      <c r="AT139" s="190" t="s">
        <v>154</v>
      </c>
      <c r="AU139" s="190" t="s">
        <v>152</v>
      </c>
      <c r="AY139" s="15" t="s">
        <v>144</v>
      </c>
      <c r="BE139" s="191">
        <f>IF(N139="základná",J139,0)</f>
        <v>0</v>
      </c>
      <c r="BF139" s="191">
        <f>IF(N139="znížená",J139,0)</f>
        <v>0</v>
      </c>
      <c r="BG139" s="191">
        <f>IF(N139="zákl. prenesená",J139,0)</f>
        <v>0</v>
      </c>
      <c r="BH139" s="191">
        <f>IF(N139="zníž. prenesená",J139,0)</f>
        <v>0</v>
      </c>
      <c r="BI139" s="191">
        <f>IF(N139="nulová",J139,0)</f>
        <v>0</v>
      </c>
      <c r="BJ139" s="15" t="s">
        <v>152</v>
      </c>
      <c r="BK139" s="191">
        <f>ROUND(I139*H139,2)</f>
        <v>0</v>
      </c>
      <c r="BL139" s="15" t="s">
        <v>368</v>
      </c>
      <c r="BM139" s="190" t="s">
        <v>560</v>
      </c>
    </row>
    <row r="140" s="2" customFormat="1" ht="21.75" customHeight="1">
      <c r="A140" s="34"/>
      <c r="B140" s="177"/>
      <c r="C140" s="192" t="s">
        <v>210</v>
      </c>
      <c r="D140" s="192" t="s">
        <v>154</v>
      </c>
      <c r="E140" s="193" t="s">
        <v>561</v>
      </c>
      <c r="F140" s="194" t="s">
        <v>562</v>
      </c>
      <c r="G140" s="195" t="s">
        <v>150</v>
      </c>
      <c r="H140" s="196">
        <v>1</v>
      </c>
      <c r="I140" s="197"/>
      <c r="J140" s="198">
        <f>ROUND(I140*H140,2)</f>
        <v>0</v>
      </c>
      <c r="K140" s="199"/>
      <c r="L140" s="200"/>
      <c r="M140" s="201" t="s">
        <v>1</v>
      </c>
      <c r="N140" s="202" t="s">
        <v>41</v>
      </c>
      <c r="O140" s="78"/>
      <c r="P140" s="188">
        <f>O140*H140</f>
        <v>0</v>
      </c>
      <c r="Q140" s="188">
        <v>0</v>
      </c>
      <c r="R140" s="188">
        <f>Q140*H140</f>
        <v>0</v>
      </c>
      <c r="S140" s="188">
        <v>0</v>
      </c>
      <c r="T140" s="189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0" t="s">
        <v>368</v>
      </c>
      <c r="AT140" s="190" t="s">
        <v>154</v>
      </c>
      <c r="AU140" s="190" t="s">
        <v>152</v>
      </c>
      <c r="AY140" s="15" t="s">
        <v>144</v>
      </c>
      <c r="BE140" s="191">
        <f>IF(N140="základná",J140,0)</f>
        <v>0</v>
      </c>
      <c r="BF140" s="191">
        <f>IF(N140="znížená",J140,0)</f>
        <v>0</v>
      </c>
      <c r="BG140" s="191">
        <f>IF(N140="zákl. prenesená",J140,0)</f>
        <v>0</v>
      </c>
      <c r="BH140" s="191">
        <f>IF(N140="zníž. prenesená",J140,0)</f>
        <v>0</v>
      </c>
      <c r="BI140" s="191">
        <f>IF(N140="nulová",J140,0)</f>
        <v>0</v>
      </c>
      <c r="BJ140" s="15" t="s">
        <v>152</v>
      </c>
      <c r="BK140" s="191">
        <f>ROUND(I140*H140,2)</f>
        <v>0</v>
      </c>
      <c r="BL140" s="15" t="s">
        <v>368</v>
      </c>
      <c r="BM140" s="190" t="s">
        <v>563</v>
      </c>
    </row>
    <row r="141" s="2" customFormat="1" ht="24.15" customHeight="1">
      <c r="A141" s="34"/>
      <c r="B141" s="177"/>
      <c r="C141" s="192" t="s">
        <v>214</v>
      </c>
      <c r="D141" s="192" t="s">
        <v>154</v>
      </c>
      <c r="E141" s="193" t="s">
        <v>195</v>
      </c>
      <c r="F141" s="194" t="s">
        <v>564</v>
      </c>
      <c r="G141" s="195" t="s">
        <v>150</v>
      </c>
      <c r="H141" s="196">
        <v>5</v>
      </c>
      <c r="I141" s="197"/>
      <c r="J141" s="198">
        <f>ROUND(I141*H141,2)</f>
        <v>0</v>
      </c>
      <c r="K141" s="199"/>
      <c r="L141" s="200"/>
      <c r="M141" s="201" t="s">
        <v>1</v>
      </c>
      <c r="N141" s="202" t="s">
        <v>41</v>
      </c>
      <c r="O141" s="78"/>
      <c r="P141" s="188">
        <f>O141*H141</f>
        <v>0</v>
      </c>
      <c r="Q141" s="188">
        <v>0</v>
      </c>
      <c r="R141" s="188">
        <f>Q141*H141</f>
        <v>0</v>
      </c>
      <c r="S141" s="188">
        <v>0</v>
      </c>
      <c r="T141" s="189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0" t="s">
        <v>368</v>
      </c>
      <c r="AT141" s="190" t="s">
        <v>154</v>
      </c>
      <c r="AU141" s="190" t="s">
        <v>152</v>
      </c>
      <c r="AY141" s="15" t="s">
        <v>144</v>
      </c>
      <c r="BE141" s="191">
        <f>IF(N141="základná",J141,0)</f>
        <v>0</v>
      </c>
      <c r="BF141" s="191">
        <f>IF(N141="znížená",J141,0)</f>
        <v>0</v>
      </c>
      <c r="BG141" s="191">
        <f>IF(N141="zákl. prenesená",J141,0)</f>
        <v>0</v>
      </c>
      <c r="BH141" s="191">
        <f>IF(N141="zníž. prenesená",J141,0)</f>
        <v>0</v>
      </c>
      <c r="BI141" s="191">
        <f>IF(N141="nulová",J141,0)</f>
        <v>0</v>
      </c>
      <c r="BJ141" s="15" t="s">
        <v>152</v>
      </c>
      <c r="BK141" s="191">
        <f>ROUND(I141*H141,2)</f>
        <v>0</v>
      </c>
      <c r="BL141" s="15" t="s">
        <v>368</v>
      </c>
      <c r="BM141" s="190" t="s">
        <v>565</v>
      </c>
    </row>
    <row r="142" s="2" customFormat="1" ht="16.5" customHeight="1">
      <c r="A142" s="34"/>
      <c r="B142" s="177"/>
      <c r="C142" s="192" t="s">
        <v>218</v>
      </c>
      <c r="D142" s="192" t="s">
        <v>154</v>
      </c>
      <c r="E142" s="193" t="s">
        <v>566</v>
      </c>
      <c r="F142" s="194" t="s">
        <v>567</v>
      </c>
      <c r="G142" s="195" t="s">
        <v>150</v>
      </c>
      <c r="H142" s="196">
        <v>2</v>
      </c>
      <c r="I142" s="197"/>
      <c r="J142" s="198">
        <f>ROUND(I142*H142,2)</f>
        <v>0</v>
      </c>
      <c r="K142" s="199"/>
      <c r="L142" s="200"/>
      <c r="M142" s="201" t="s">
        <v>1</v>
      </c>
      <c r="N142" s="202" t="s">
        <v>41</v>
      </c>
      <c r="O142" s="78"/>
      <c r="P142" s="188">
        <f>O142*H142</f>
        <v>0</v>
      </c>
      <c r="Q142" s="188">
        <v>0</v>
      </c>
      <c r="R142" s="188">
        <f>Q142*H142</f>
        <v>0</v>
      </c>
      <c r="S142" s="188">
        <v>0</v>
      </c>
      <c r="T142" s="189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90" t="s">
        <v>368</v>
      </c>
      <c r="AT142" s="190" t="s">
        <v>154</v>
      </c>
      <c r="AU142" s="190" t="s">
        <v>152</v>
      </c>
      <c r="AY142" s="15" t="s">
        <v>144</v>
      </c>
      <c r="BE142" s="191">
        <f>IF(N142="základná",J142,0)</f>
        <v>0</v>
      </c>
      <c r="BF142" s="191">
        <f>IF(N142="znížená",J142,0)</f>
        <v>0</v>
      </c>
      <c r="BG142" s="191">
        <f>IF(N142="zákl. prenesená",J142,0)</f>
        <v>0</v>
      </c>
      <c r="BH142" s="191">
        <f>IF(N142="zníž. prenesená",J142,0)</f>
        <v>0</v>
      </c>
      <c r="BI142" s="191">
        <f>IF(N142="nulová",J142,0)</f>
        <v>0</v>
      </c>
      <c r="BJ142" s="15" t="s">
        <v>152</v>
      </c>
      <c r="BK142" s="191">
        <f>ROUND(I142*H142,2)</f>
        <v>0</v>
      </c>
      <c r="BL142" s="15" t="s">
        <v>368</v>
      </c>
      <c r="BM142" s="190" t="s">
        <v>568</v>
      </c>
    </row>
    <row r="143" s="2" customFormat="1" ht="21.75" customHeight="1">
      <c r="A143" s="34"/>
      <c r="B143" s="177"/>
      <c r="C143" s="178" t="s">
        <v>222</v>
      </c>
      <c r="D143" s="178" t="s">
        <v>147</v>
      </c>
      <c r="E143" s="179" t="s">
        <v>569</v>
      </c>
      <c r="F143" s="180" t="s">
        <v>570</v>
      </c>
      <c r="G143" s="181" t="s">
        <v>408</v>
      </c>
      <c r="H143" s="182">
        <v>1</v>
      </c>
      <c r="I143" s="183"/>
      <c r="J143" s="184">
        <f>ROUND(I143*H143,2)</f>
        <v>0</v>
      </c>
      <c r="K143" s="185"/>
      <c r="L143" s="35"/>
      <c r="M143" s="186" t="s">
        <v>1</v>
      </c>
      <c r="N143" s="187" t="s">
        <v>41</v>
      </c>
      <c r="O143" s="78"/>
      <c r="P143" s="188">
        <f>O143*H143</f>
        <v>0</v>
      </c>
      <c r="Q143" s="188">
        <v>0</v>
      </c>
      <c r="R143" s="188">
        <f>Q143*H143</f>
        <v>0</v>
      </c>
      <c r="S143" s="188">
        <v>0</v>
      </c>
      <c r="T143" s="189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0" t="s">
        <v>368</v>
      </c>
      <c r="AT143" s="190" t="s">
        <v>147</v>
      </c>
      <c r="AU143" s="190" t="s">
        <v>152</v>
      </c>
      <c r="AY143" s="15" t="s">
        <v>144</v>
      </c>
      <c r="BE143" s="191">
        <f>IF(N143="základná",J143,0)</f>
        <v>0</v>
      </c>
      <c r="BF143" s="191">
        <f>IF(N143="znížená",J143,0)</f>
        <v>0</v>
      </c>
      <c r="BG143" s="191">
        <f>IF(N143="zákl. prenesená",J143,0)</f>
        <v>0</v>
      </c>
      <c r="BH143" s="191">
        <f>IF(N143="zníž. prenesená",J143,0)</f>
        <v>0</v>
      </c>
      <c r="BI143" s="191">
        <f>IF(N143="nulová",J143,0)</f>
        <v>0</v>
      </c>
      <c r="BJ143" s="15" t="s">
        <v>152</v>
      </c>
      <c r="BK143" s="191">
        <f>ROUND(I143*H143,2)</f>
        <v>0</v>
      </c>
      <c r="BL143" s="15" t="s">
        <v>368</v>
      </c>
      <c r="BM143" s="190" t="s">
        <v>571</v>
      </c>
    </row>
    <row r="144" s="2" customFormat="1" ht="49.92" customHeight="1">
      <c r="A144" s="34"/>
      <c r="B144" s="35"/>
      <c r="C144" s="34"/>
      <c r="D144" s="34"/>
      <c r="E144" s="167" t="s">
        <v>440</v>
      </c>
      <c r="F144" s="167" t="s">
        <v>441</v>
      </c>
      <c r="G144" s="34"/>
      <c r="H144" s="34"/>
      <c r="I144" s="34"/>
      <c r="J144" s="153">
        <f>BK144</f>
        <v>0</v>
      </c>
      <c r="K144" s="34"/>
      <c r="L144" s="35"/>
      <c r="M144" s="204"/>
      <c r="N144" s="205"/>
      <c r="O144" s="78"/>
      <c r="P144" s="78"/>
      <c r="Q144" s="78"/>
      <c r="R144" s="78"/>
      <c r="S144" s="78"/>
      <c r="T144" s="79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5" t="s">
        <v>74</v>
      </c>
      <c r="AU144" s="15" t="s">
        <v>75</v>
      </c>
      <c r="AY144" s="15" t="s">
        <v>442</v>
      </c>
      <c r="BK144" s="191">
        <f>SUM(BK145:BK154)</f>
        <v>0</v>
      </c>
    </row>
    <row r="145" s="2" customFormat="1" ht="16.32" customHeight="1">
      <c r="A145" s="34"/>
      <c r="B145" s="35"/>
      <c r="C145" s="206" t="s">
        <v>1</v>
      </c>
      <c r="D145" s="206" t="s">
        <v>147</v>
      </c>
      <c r="E145" s="207" t="s">
        <v>1</v>
      </c>
      <c r="F145" s="208" t="s">
        <v>1</v>
      </c>
      <c r="G145" s="209" t="s">
        <v>1</v>
      </c>
      <c r="H145" s="210"/>
      <c r="I145" s="211"/>
      <c r="J145" s="212">
        <f>BK145</f>
        <v>0</v>
      </c>
      <c r="K145" s="213"/>
      <c r="L145" s="35"/>
      <c r="M145" s="214" t="s">
        <v>1</v>
      </c>
      <c r="N145" s="215" t="s">
        <v>41</v>
      </c>
      <c r="O145" s="78"/>
      <c r="P145" s="78"/>
      <c r="Q145" s="78"/>
      <c r="R145" s="78"/>
      <c r="S145" s="78"/>
      <c r="T145" s="79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5" t="s">
        <v>442</v>
      </c>
      <c r="AU145" s="15" t="s">
        <v>83</v>
      </c>
      <c r="AY145" s="15" t="s">
        <v>442</v>
      </c>
      <c r="BE145" s="191">
        <f>IF(N145="základná",J145,0)</f>
        <v>0</v>
      </c>
      <c r="BF145" s="191">
        <f>IF(N145="znížená",J145,0)</f>
        <v>0</v>
      </c>
      <c r="BG145" s="191">
        <f>IF(N145="zákl. prenesená",J145,0)</f>
        <v>0</v>
      </c>
      <c r="BH145" s="191">
        <f>IF(N145="zníž. prenesená",J145,0)</f>
        <v>0</v>
      </c>
      <c r="BI145" s="191">
        <f>IF(N145="nulová",J145,0)</f>
        <v>0</v>
      </c>
      <c r="BJ145" s="15" t="s">
        <v>152</v>
      </c>
      <c r="BK145" s="191">
        <f>I145*H145</f>
        <v>0</v>
      </c>
    </row>
    <row r="146" s="2" customFormat="1" ht="16.32" customHeight="1">
      <c r="A146" s="34"/>
      <c r="B146" s="35"/>
      <c r="C146" s="206" t="s">
        <v>1</v>
      </c>
      <c r="D146" s="206" t="s">
        <v>147</v>
      </c>
      <c r="E146" s="207" t="s">
        <v>1</v>
      </c>
      <c r="F146" s="208" t="s">
        <v>1</v>
      </c>
      <c r="G146" s="209" t="s">
        <v>1</v>
      </c>
      <c r="H146" s="210"/>
      <c r="I146" s="211"/>
      <c r="J146" s="212">
        <f>BK146</f>
        <v>0</v>
      </c>
      <c r="K146" s="213"/>
      <c r="L146" s="35"/>
      <c r="M146" s="214" t="s">
        <v>1</v>
      </c>
      <c r="N146" s="215" t="s">
        <v>41</v>
      </c>
      <c r="O146" s="78"/>
      <c r="P146" s="78"/>
      <c r="Q146" s="78"/>
      <c r="R146" s="78"/>
      <c r="S146" s="78"/>
      <c r="T146" s="79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5" t="s">
        <v>442</v>
      </c>
      <c r="AU146" s="15" t="s">
        <v>83</v>
      </c>
      <c r="AY146" s="15" t="s">
        <v>442</v>
      </c>
      <c r="BE146" s="191">
        <f>IF(N146="základná",J146,0)</f>
        <v>0</v>
      </c>
      <c r="BF146" s="191">
        <f>IF(N146="znížená",J146,0)</f>
        <v>0</v>
      </c>
      <c r="BG146" s="191">
        <f>IF(N146="zákl. prenesená",J146,0)</f>
        <v>0</v>
      </c>
      <c r="BH146" s="191">
        <f>IF(N146="zníž. prenesená",J146,0)</f>
        <v>0</v>
      </c>
      <c r="BI146" s="191">
        <f>IF(N146="nulová",J146,0)</f>
        <v>0</v>
      </c>
      <c r="BJ146" s="15" t="s">
        <v>152</v>
      </c>
      <c r="BK146" s="191">
        <f>I146*H146</f>
        <v>0</v>
      </c>
    </row>
    <row r="147" s="2" customFormat="1" ht="16.32" customHeight="1">
      <c r="A147" s="34"/>
      <c r="B147" s="35"/>
      <c r="C147" s="206" t="s">
        <v>1</v>
      </c>
      <c r="D147" s="206" t="s">
        <v>147</v>
      </c>
      <c r="E147" s="207" t="s">
        <v>1</v>
      </c>
      <c r="F147" s="208" t="s">
        <v>1</v>
      </c>
      <c r="G147" s="209" t="s">
        <v>1</v>
      </c>
      <c r="H147" s="210"/>
      <c r="I147" s="211"/>
      <c r="J147" s="212">
        <f>BK147</f>
        <v>0</v>
      </c>
      <c r="K147" s="213"/>
      <c r="L147" s="35"/>
      <c r="M147" s="214" t="s">
        <v>1</v>
      </c>
      <c r="N147" s="215" t="s">
        <v>41</v>
      </c>
      <c r="O147" s="78"/>
      <c r="P147" s="78"/>
      <c r="Q147" s="78"/>
      <c r="R147" s="78"/>
      <c r="S147" s="78"/>
      <c r="T147" s="79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T147" s="15" t="s">
        <v>442</v>
      </c>
      <c r="AU147" s="15" t="s">
        <v>83</v>
      </c>
      <c r="AY147" s="15" t="s">
        <v>442</v>
      </c>
      <c r="BE147" s="191">
        <f>IF(N147="základná",J147,0)</f>
        <v>0</v>
      </c>
      <c r="BF147" s="191">
        <f>IF(N147="znížená",J147,0)</f>
        <v>0</v>
      </c>
      <c r="BG147" s="191">
        <f>IF(N147="zákl. prenesená",J147,0)</f>
        <v>0</v>
      </c>
      <c r="BH147" s="191">
        <f>IF(N147="zníž. prenesená",J147,0)</f>
        <v>0</v>
      </c>
      <c r="BI147" s="191">
        <f>IF(N147="nulová",J147,0)</f>
        <v>0</v>
      </c>
      <c r="BJ147" s="15" t="s">
        <v>152</v>
      </c>
      <c r="BK147" s="191">
        <f>I147*H147</f>
        <v>0</v>
      </c>
    </row>
    <row r="148" s="2" customFormat="1" ht="16.32" customHeight="1">
      <c r="A148" s="34"/>
      <c r="B148" s="35"/>
      <c r="C148" s="206" t="s">
        <v>1</v>
      </c>
      <c r="D148" s="206" t="s">
        <v>147</v>
      </c>
      <c r="E148" s="207" t="s">
        <v>1</v>
      </c>
      <c r="F148" s="208" t="s">
        <v>1</v>
      </c>
      <c r="G148" s="209" t="s">
        <v>1</v>
      </c>
      <c r="H148" s="210"/>
      <c r="I148" s="211"/>
      <c r="J148" s="212">
        <f>BK148</f>
        <v>0</v>
      </c>
      <c r="K148" s="213"/>
      <c r="L148" s="35"/>
      <c r="M148" s="214" t="s">
        <v>1</v>
      </c>
      <c r="N148" s="215" t="s">
        <v>41</v>
      </c>
      <c r="O148" s="78"/>
      <c r="P148" s="78"/>
      <c r="Q148" s="78"/>
      <c r="R148" s="78"/>
      <c r="S148" s="78"/>
      <c r="T148" s="79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5" t="s">
        <v>442</v>
      </c>
      <c r="AU148" s="15" t="s">
        <v>83</v>
      </c>
      <c r="AY148" s="15" t="s">
        <v>442</v>
      </c>
      <c r="BE148" s="191">
        <f>IF(N148="základná",J148,0)</f>
        <v>0</v>
      </c>
      <c r="BF148" s="191">
        <f>IF(N148="znížená",J148,0)</f>
        <v>0</v>
      </c>
      <c r="BG148" s="191">
        <f>IF(N148="zákl. prenesená",J148,0)</f>
        <v>0</v>
      </c>
      <c r="BH148" s="191">
        <f>IF(N148="zníž. prenesená",J148,0)</f>
        <v>0</v>
      </c>
      <c r="BI148" s="191">
        <f>IF(N148="nulová",J148,0)</f>
        <v>0</v>
      </c>
      <c r="BJ148" s="15" t="s">
        <v>152</v>
      </c>
      <c r="BK148" s="191">
        <f>I148*H148</f>
        <v>0</v>
      </c>
    </row>
    <row r="149" s="2" customFormat="1" ht="16.32" customHeight="1">
      <c r="A149" s="34"/>
      <c r="B149" s="35"/>
      <c r="C149" s="206" t="s">
        <v>1</v>
      </c>
      <c r="D149" s="206" t="s">
        <v>147</v>
      </c>
      <c r="E149" s="207" t="s">
        <v>1</v>
      </c>
      <c r="F149" s="208" t="s">
        <v>1</v>
      </c>
      <c r="G149" s="209" t="s">
        <v>1</v>
      </c>
      <c r="H149" s="210"/>
      <c r="I149" s="211"/>
      <c r="J149" s="212">
        <f>BK149</f>
        <v>0</v>
      </c>
      <c r="K149" s="213"/>
      <c r="L149" s="35"/>
      <c r="M149" s="214" t="s">
        <v>1</v>
      </c>
      <c r="N149" s="215" t="s">
        <v>41</v>
      </c>
      <c r="O149" s="78"/>
      <c r="P149" s="78"/>
      <c r="Q149" s="78"/>
      <c r="R149" s="78"/>
      <c r="S149" s="78"/>
      <c r="T149" s="79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5" t="s">
        <v>442</v>
      </c>
      <c r="AU149" s="15" t="s">
        <v>83</v>
      </c>
      <c r="AY149" s="15" t="s">
        <v>442</v>
      </c>
      <c r="BE149" s="191">
        <f>IF(N149="základná",J149,0)</f>
        <v>0</v>
      </c>
      <c r="BF149" s="191">
        <f>IF(N149="znížená",J149,0)</f>
        <v>0</v>
      </c>
      <c r="BG149" s="191">
        <f>IF(N149="zákl. prenesená",J149,0)</f>
        <v>0</v>
      </c>
      <c r="BH149" s="191">
        <f>IF(N149="zníž. prenesená",J149,0)</f>
        <v>0</v>
      </c>
      <c r="BI149" s="191">
        <f>IF(N149="nulová",J149,0)</f>
        <v>0</v>
      </c>
      <c r="BJ149" s="15" t="s">
        <v>152</v>
      </c>
      <c r="BK149" s="191">
        <f>I149*H149</f>
        <v>0</v>
      </c>
    </row>
    <row r="150" s="2" customFormat="1" ht="16.32" customHeight="1">
      <c r="A150" s="34"/>
      <c r="B150" s="35"/>
      <c r="C150" s="206" t="s">
        <v>1</v>
      </c>
      <c r="D150" s="206" t="s">
        <v>147</v>
      </c>
      <c r="E150" s="207" t="s">
        <v>1</v>
      </c>
      <c r="F150" s="208" t="s">
        <v>1</v>
      </c>
      <c r="G150" s="209" t="s">
        <v>1</v>
      </c>
      <c r="H150" s="210"/>
      <c r="I150" s="211"/>
      <c r="J150" s="212">
        <f>BK150</f>
        <v>0</v>
      </c>
      <c r="K150" s="213"/>
      <c r="L150" s="35"/>
      <c r="M150" s="214" t="s">
        <v>1</v>
      </c>
      <c r="N150" s="215" t="s">
        <v>41</v>
      </c>
      <c r="O150" s="78"/>
      <c r="P150" s="78"/>
      <c r="Q150" s="78"/>
      <c r="R150" s="78"/>
      <c r="S150" s="78"/>
      <c r="T150" s="79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T150" s="15" t="s">
        <v>442</v>
      </c>
      <c r="AU150" s="15" t="s">
        <v>83</v>
      </c>
      <c r="AY150" s="15" t="s">
        <v>442</v>
      </c>
      <c r="BE150" s="191">
        <f>IF(N150="základná",J150,0)</f>
        <v>0</v>
      </c>
      <c r="BF150" s="191">
        <f>IF(N150="znížená",J150,0)</f>
        <v>0</v>
      </c>
      <c r="BG150" s="191">
        <f>IF(N150="zákl. prenesená",J150,0)</f>
        <v>0</v>
      </c>
      <c r="BH150" s="191">
        <f>IF(N150="zníž. prenesená",J150,0)</f>
        <v>0</v>
      </c>
      <c r="BI150" s="191">
        <f>IF(N150="nulová",J150,0)</f>
        <v>0</v>
      </c>
      <c r="BJ150" s="15" t="s">
        <v>152</v>
      </c>
      <c r="BK150" s="191">
        <f>I150*H150</f>
        <v>0</v>
      </c>
    </row>
    <row r="151" s="2" customFormat="1" ht="16.32" customHeight="1">
      <c r="A151" s="34"/>
      <c r="B151" s="35"/>
      <c r="C151" s="206" t="s">
        <v>1</v>
      </c>
      <c r="D151" s="206" t="s">
        <v>147</v>
      </c>
      <c r="E151" s="207" t="s">
        <v>1</v>
      </c>
      <c r="F151" s="208" t="s">
        <v>1</v>
      </c>
      <c r="G151" s="209" t="s">
        <v>1</v>
      </c>
      <c r="H151" s="210"/>
      <c r="I151" s="211"/>
      <c r="J151" s="212">
        <f>BK151</f>
        <v>0</v>
      </c>
      <c r="K151" s="213"/>
      <c r="L151" s="35"/>
      <c r="M151" s="214" t="s">
        <v>1</v>
      </c>
      <c r="N151" s="215" t="s">
        <v>41</v>
      </c>
      <c r="O151" s="78"/>
      <c r="P151" s="78"/>
      <c r="Q151" s="78"/>
      <c r="R151" s="78"/>
      <c r="S151" s="78"/>
      <c r="T151" s="79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5" t="s">
        <v>442</v>
      </c>
      <c r="AU151" s="15" t="s">
        <v>83</v>
      </c>
      <c r="AY151" s="15" t="s">
        <v>442</v>
      </c>
      <c r="BE151" s="191">
        <f>IF(N151="základná",J151,0)</f>
        <v>0</v>
      </c>
      <c r="BF151" s="191">
        <f>IF(N151="znížená",J151,0)</f>
        <v>0</v>
      </c>
      <c r="BG151" s="191">
        <f>IF(N151="zákl. prenesená",J151,0)</f>
        <v>0</v>
      </c>
      <c r="BH151" s="191">
        <f>IF(N151="zníž. prenesená",J151,0)</f>
        <v>0</v>
      </c>
      <c r="BI151" s="191">
        <f>IF(N151="nulová",J151,0)</f>
        <v>0</v>
      </c>
      <c r="BJ151" s="15" t="s">
        <v>152</v>
      </c>
      <c r="BK151" s="191">
        <f>I151*H151</f>
        <v>0</v>
      </c>
    </row>
    <row r="152" s="2" customFormat="1" ht="16.32" customHeight="1">
      <c r="A152" s="34"/>
      <c r="B152" s="35"/>
      <c r="C152" s="206" t="s">
        <v>1</v>
      </c>
      <c r="D152" s="206" t="s">
        <v>147</v>
      </c>
      <c r="E152" s="207" t="s">
        <v>1</v>
      </c>
      <c r="F152" s="208" t="s">
        <v>1</v>
      </c>
      <c r="G152" s="209" t="s">
        <v>1</v>
      </c>
      <c r="H152" s="210"/>
      <c r="I152" s="211"/>
      <c r="J152" s="212">
        <f>BK152</f>
        <v>0</v>
      </c>
      <c r="K152" s="213"/>
      <c r="L152" s="35"/>
      <c r="M152" s="214" t="s">
        <v>1</v>
      </c>
      <c r="N152" s="215" t="s">
        <v>41</v>
      </c>
      <c r="O152" s="78"/>
      <c r="P152" s="78"/>
      <c r="Q152" s="78"/>
      <c r="R152" s="78"/>
      <c r="S152" s="78"/>
      <c r="T152" s="79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5" t="s">
        <v>442</v>
      </c>
      <c r="AU152" s="15" t="s">
        <v>83</v>
      </c>
      <c r="AY152" s="15" t="s">
        <v>442</v>
      </c>
      <c r="BE152" s="191">
        <f>IF(N152="základná",J152,0)</f>
        <v>0</v>
      </c>
      <c r="BF152" s="191">
        <f>IF(N152="znížená",J152,0)</f>
        <v>0</v>
      </c>
      <c r="BG152" s="191">
        <f>IF(N152="zákl. prenesená",J152,0)</f>
        <v>0</v>
      </c>
      <c r="BH152" s="191">
        <f>IF(N152="zníž. prenesená",J152,0)</f>
        <v>0</v>
      </c>
      <c r="BI152" s="191">
        <f>IF(N152="nulová",J152,0)</f>
        <v>0</v>
      </c>
      <c r="BJ152" s="15" t="s">
        <v>152</v>
      </c>
      <c r="BK152" s="191">
        <f>I152*H152</f>
        <v>0</v>
      </c>
    </row>
    <row r="153" s="2" customFormat="1" ht="16.32" customHeight="1">
      <c r="A153" s="34"/>
      <c r="B153" s="35"/>
      <c r="C153" s="206" t="s">
        <v>1</v>
      </c>
      <c r="D153" s="206" t="s">
        <v>147</v>
      </c>
      <c r="E153" s="207" t="s">
        <v>1</v>
      </c>
      <c r="F153" s="208" t="s">
        <v>1</v>
      </c>
      <c r="G153" s="209" t="s">
        <v>1</v>
      </c>
      <c r="H153" s="210"/>
      <c r="I153" s="211"/>
      <c r="J153" s="212">
        <f>BK153</f>
        <v>0</v>
      </c>
      <c r="K153" s="213"/>
      <c r="L153" s="35"/>
      <c r="M153" s="214" t="s">
        <v>1</v>
      </c>
      <c r="N153" s="215" t="s">
        <v>41</v>
      </c>
      <c r="O153" s="78"/>
      <c r="P153" s="78"/>
      <c r="Q153" s="78"/>
      <c r="R153" s="78"/>
      <c r="S153" s="78"/>
      <c r="T153" s="79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5" t="s">
        <v>442</v>
      </c>
      <c r="AU153" s="15" t="s">
        <v>83</v>
      </c>
      <c r="AY153" s="15" t="s">
        <v>442</v>
      </c>
      <c r="BE153" s="191">
        <f>IF(N153="základná",J153,0)</f>
        <v>0</v>
      </c>
      <c r="BF153" s="191">
        <f>IF(N153="znížená",J153,0)</f>
        <v>0</v>
      </c>
      <c r="BG153" s="191">
        <f>IF(N153="zákl. prenesená",J153,0)</f>
        <v>0</v>
      </c>
      <c r="BH153" s="191">
        <f>IF(N153="zníž. prenesená",J153,0)</f>
        <v>0</v>
      </c>
      <c r="BI153" s="191">
        <f>IF(N153="nulová",J153,0)</f>
        <v>0</v>
      </c>
      <c r="BJ153" s="15" t="s">
        <v>152</v>
      </c>
      <c r="BK153" s="191">
        <f>I153*H153</f>
        <v>0</v>
      </c>
    </row>
    <row r="154" s="2" customFormat="1" ht="16.32" customHeight="1">
      <c r="A154" s="34"/>
      <c r="B154" s="35"/>
      <c r="C154" s="206" t="s">
        <v>1</v>
      </c>
      <c r="D154" s="206" t="s">
        <v>147</v>
      </c>
      <c r="E154" s="207" t="s">
        <v>1</v>
      </c>
      <c r="F154" s="208" t="s">
        <v>1</v>
      </c>
      <c r="G154" s="209" t="s">
        <v>1</v>
      </c>
      <c r="H154" s="210"/>
      <c r="I154" s="211"/>
      <c r="J154" s="212">
        <f>BK154</f>
        <v>0</v>
      </c>
      <c r="K154" s="213"/>
      <c r="L154" s="35"/>
      <c r="M154" s="214" t="s">
        <v>1</v>
      </c>
      <c r="N154" s="215" t="s">
        <v>41</v>
      </c>
      <c r="O154" s="216"/>
      <c r="P154" s="216"/>
      <c r="Q154" s="216"/>
      <c r="R154" s="216"/>
      <c r="S154" s="216"/>
      <c r="T154" s="217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5" t="s">
        <v>442</v>
      </c>
      <c r="AU154" s="15" t="s">
        <v>83</v>
      </c>
      <c r="AY154" s="15" t="s">
        <v>442</v>
      </c>
      <c r="BE154" s="191">
        <f>IF(N154="základná",J154,0)</f>
        <v>0</v>
      </c>
      <c r="BF154" s="191">
        <f>IF(N154="znížená",J154,0)</f>
        <v>0</v>
      </c>
      <c r="BG154" s="191">
        <f>IF(N154="zákl. prenesená",J154,0)</f>
        <v>0</v>
      </c>
      <c r="BH154" s="191">
        <f>IF(N154="zníž. prenesená",J154,0)</f>
        <v>0</v>
      </c>
      <c r="BI154" s="191">
        <f>IF(N154="nulová",J154,0)</f>
        <v>0</v>
      </c>
      <c r="BJ154" s="15" t="s">
        <v>152</v>
      </c>
      <c r="BK154" s="191">
        <f>I154*H154</f>
        <v>0</v>
      </c>
    </row>
    <row r="155" s="2" customFormat="1" ht="6.96" customHeight="1">
      <c r="A155" s="34"/>
      <c r="B155" s="61"/>
      <c r="C155" s="62"/>
      <c r="D155" s="62"/>
      <c r="E155" s="62"/>
      <c r="F155" s="62"/>
      <c r="G155" s="62"/>
      <c r="H155" s="62"/>
      <c r="I155" s="62"/>
      <c r="J155" s="62"/>
      <c r="K155" s="62"/>
      <c r="L155" s="35"/>
      <c r="M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</row>
  </sheetData>
  <autoFilter ref="C120:K15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45:D155">
      <formula1>"K, M"</formula1>
    </dataValidation>
    <dataValidation type="list" allowBlank="1" showInputMessage="1" showErrorMessage="1" error="Povolené sú hodnoty základná, znížená, nulová." sqref="N145:N155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93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21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22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572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5. 12. 2019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23"/>
      <c r="B27" s="124"/>
      <c r="C27" s="123"/>
      <c r="D27" s="123"/>
      <c r="E27" s="32" t="s">
        <v>1</v>
      </c>
      <c r="F27" s="32"/>
      <c r="G27" s="32"/>
      <c r="H27" s="32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6" t="s">
        <v>35</v>
      </c>
      <c r="E30" s="34"/>
      <c r="F30" s="34"/>
      <c r="G30" s="34"/>
      <c r="H30" s="34"/>
      <c r="I30" s="34"/>
      <c r="J30" s="97">
        <f>ROUND(J121,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7" t="s">
        <v>39</v>
      </c>
      <c r="E33" s="41" t="s">
        <v>40</v>
      </c>
      <c r="F33" s="128">
        <f>ROUND((ROUND((SUM(BE121:BE133)),  2) + SUM(BE135:BE144)), 2)</f>
        <v>0</v>
      </c>
      <c r="G33" s="129"/>
      <c r="H33" s="129"/>
      <c r="I33" s="130">
        <v>0.20000000000000001</v>
      </c>
      <c r="J33" s="128">
        <f>ROUND((ROUND(((SUM(BE121:BE133))*I33),  2) + (SUM(BE135:BE144)*I33)),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41</v>
      </c>
      <c r="F34" s="128">
        <f>ROUND((ROUND((SUM(BF121:BF133)),  2) + SUM(BF135:BF144)), 2)</f>
        <v>0</v>
      </c>
      <c r="G34" s="129"/>
      <c r="H34" s="129"/>
      <c r="I34" s="130">
        <v>0.20000000000000001</v>
      </c>
      <c r="J34" s="128">
        <f>ROUND((ROUND(((SUM(BF121:BF133))*I34),  2) + (SUM(BF135:BF144)*I34)),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31">
        <f>ROUND((ROUND((SUM(BG121:BG133)),  2) + SUM(BG135:BG144)), 2)</f>
        <v>0</v>
      </c>
      <c r="G35" s="34"/>
      <c r="H35" s="34"/>
      <c r="I35" s="132">
        <v>0.20000000000000001</v>
      </c>
      <c r="J35" s="131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31">
        <f>ROUND((ROUND((SUM(BH121:BH133)),  2) + SUM(BH135:BH144)), 2)</f>
        <v>0</v>
      </c>
      <c r="G36" s="34"/>
      <c r="H36" s="34"/>
      <c r="I36" s="132">
        <v>0.20000000000000001</v>
      </c>
      <c r="J36" s="131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44</v>
      </c>
      <c r="F37" s="128">
        <f>ROUND((ROUND((SUM(BI121:BI133)),  2) + SUM(BI135:BI144)), 2)</f>
        <v>0</v>
      </c>
      <c r="G37" s="129"/>
      <c r="H37" s="129"/>
      <c r="I37" s="130">
        <v>0</v>
      </c>
      <c r="J37" s="128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33"/>
      <c r="D39" s="134" t="s">
        <v>45</v>
      </c>
      <c r="E39" s="82"/>
      <c r="F39" s="82"/>
      <c r="G39" s="135" t="s">
        <v>46</v>
      </c>
      <c r="H39" s="136" t="s">
        <v>47</v>
      </c>
      <c r="I39" s="82"/>
      <c r="J39" s="137">
        <f>SUM(J30:J37)</f>
        <v>0</v>
      </c>
      <c r="K39" s="138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39" t="s">
        <v>51</v>
      </c>
      <c r="G61" s="59" t="s">
        <v>50</v>
      </c>
      <c r="H61" s="37"/>
      <c r="I61" s="37"/>
      <c r="J61" s="140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39" t="s">
        <v>51</v>
      </c>
      <c r="G76" s="59" t="s">
        <v>50</v>
      </c>
      <c r="H76" s="37"/>
      <c r="I76" s="37"/>
      <c r="J76" s="140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22" t="str">
        <f>E7</f>
        <v>Kreatívne centrum Nitra – Kino Palace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8" t="str">
        <f>E9</f>
        <v>04 - RP1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70" t="str">
        <f>IF(J12="","",J12)</f>
        <v>5. 12. 2019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41" t="s">
        <v>116</v>
      </c>
      <c r="D94" s="133"/>
      <c r="E94" s="133"/>
      <c r="F94" s="133"/>
      <c r="G94" s="133"/>
      <c r="H94" s="133"/>
      <c r="I94" s="133"/>
      <c r="J94" s="142" t="s">
        <v>117</v>
      </c>
      <c r="K94" s="133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43" t="s">
        <v>118</v>
      </c>
      <c r="D96" s="34"/>
      <c r="E96" s="34"/>
      <c r="F96" s="34"/>
      <c r="G96" s="34"/>
      <c r="H96" s="34"/>
      <c r="I96" s="34"/>
      <c r="J96" s="97">
        <f>J121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44"/>
      <c r="C97" s="9"/>
      <c r="D97" s="145" t="s">
        <v>122</v>
      </c>
      <c r="E97" s="146"/>
      <c r="F97" s="146"/>
      <c r="G97" s="146"/>
      <c r="H97" s="146"/>
      <c r="I97" s="146"/>
      <c r="J97" s="147">
        <f>J123</f>
        <v>0</v>
      </c>
      <c r="K97" s="9"/>
      <c r="L97" s="14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8"/>
      <c r="C98" s="10"/>
      <c r="D98" s="149" t="s">
        <v>511</v>
      </c>
      <c r="E98" s="150"/>
      <c r="F98" s="150"/>
      <c r="G98" s="150"/>
      <c r="H98" s="150"/>
      <c r="I98" s="150"/>
      <c r="J98" s="151">
        <f>J124</f>
        <v>0</v>
      </c>
      <c r="K98" s="10"/>
      <c r="L98" s="14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44"/>
      <c r="C99" s="9"/>
      <c r="D99" s="145" t="s">
        <v>512</v>
      </c>
      <c r="E99" s="146"/>
      <c r="F99" s="146"/>
      <c r="G99" s="146"/>
      <c r="H99" s="146"/>
      <c r="I99" s="146"/>
      <c r="J99" s="147">
        <f>J127</f>
        <v>0</v>
      </c>
      <c r="K99" s="9"/>
      <c r="L99" s="14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8"/>
      <c r="C100" s="10"/>
      <c r="D100" s="149" t="s">
        <v>513</v>
      </c>
      <c r="E100" s="150"/>
      <c r="F100" s="150"/>
      <c r="G100" s="150"/>
      <c r="H100" s="150"/>
      <c r="I100" s="150"/>
      <c r="J100" s="151">
        <f>J128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44"/>
      <c r="C101" s="9"/>
      <c r="D101" s="152" t="s">
        <v>129</v>
      </c>
      <c r="E101" s="9"/>
      <c r="F101" s="9"/>
      <c r="G101" s="9"/>
      <c r="H101" s="9"/>
      <c r="I101" s="9"/>
      <c r="J101" s="153">
        <f>J134</f>
        <v>0</v>
      </c>
      <c r="K101" s="9"/>
      <c r="L101" s="14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6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61"/>
      <c r="C103" s="62"/>
      <c r="D103" s="62"/>
      <c r="E103" s="62"/>
      <c r="F103" s="62"/>
      <c r="G103" s="62"/>
      <c r="H103" s="62"/>
      <c r="I103" s="62"/>
      <c r="J103" s="62"/>
      <c r="K103" s="62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22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8" t="str">
        <f>E9</f>
        <v>04 - RP1</v>
      </c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70" t="str">
        <f>IF(J12="","",J12)</f>
        <v>5. 12. 2019</v>
      </c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54"/>
      <c r="B120" s="155"/>
      <c r="C120" s="156" t="s">
        <v>131</v>
      </c>
      <c r="D120" s="157" t="s">
        <v>60</v>
      </c>
      <c r="E120" s="157" t="s">
        <v>56</v>
      </c>
      <c r="F120" s="157" t="s">
        <v>57</v>
      </c>
      <c r="G120" s="157" t="s">
        <v>132</v>
      </c>
      <c r="H120" s="157" t="s">
        <v>133</v>
      </c>
      <c r="I120" s="157" t="s">
        <v>134</v>
      </c>
      <c r="J120" s="158" t="s">
        <v>117</v>
      </c>
      <c r="K120" s="159" t="s">
        <v>135</v>
      </c>
      <c r="L120" s="160"/>
      <c r="M120" s="87" t="s">
        <v>1</v>
      </c>
      <c r="N120" s="88" t="s">
        <v>39</v>
      </c>
      <c r="O120" s="88" t="s">
        <v>136</v>
      </c>
      <c r="P120" s="88" t="s">
        <v>137</v>
      </c>
      <c r="Q120" s="88" t="s">
        <v>138</v>
      </c>
      <c r="R120" s="88" t="s">
        <v>139</v>
      </c>
      <c r="S120" s="88" t="s">
        <v>140</v>
      </c>
      <c r="T120" s="89" t="s">
        <v>141</v>
      </c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</row>
    <row r="121" s="2" customFormat="1" ht="22.8" customHeight="1">
      <c r="A121" s="34"/>
      <c r="B121" s="35"/>
      <c r="C121" s="94" t="s">
        <v>118</v>
      </c>
      <c r="D121" s="34"/>
      <c r="E121" s="34"/>
      <c r="F121" s="34"/>
      <c r="G121" s="34"/>
      <c r="H121" s="34"/>
      <c r="I121" s="34"/>
      <c r="J121" s="161">
        <f>BK121</f>
        <v>0</v>
      </c>
      <c r="K121" s="34"/>
      <c r="L121" s="35"/>
      <c r="M121" s="90"/>
      <c r="N121" s="74"/>
      <c r="O121" s="91"/>
      <c r="P121" s="162">
        <f>P122+P123+P127+P134</f>
        <v>0</v>
      </c>
      <c r="Q121" s="91"/>
      <c r="R121" s="162">
        <f>R122+R123+R127+R134</f>
        <v>0</v>
      </c>
      <c r="S121" s="91"/>
      <c r="T121" s="163">
        <f>T122+T123+T127+T134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64">
        <f>BK122+BK123+BK127+BK134</f>
        <v>0</v>
      </c>
    </row>
    <row r="122" s="2" customFormat="1" ht="16.5" customHeight="1">
      <c r="A122" s="34"/>
      <c r="B122" s="177"/>
      <c r="C122" s="192" t="s">
        <v>83</v>
      </c>
      <c r="D122" s="192" t="s">
        <v>154</v>
      </c>
      <c r="E122" s="193" t="s">
        <v>85</v>
      </c>
      <c r="F122" s="194" t="s">
        <v>573</v>
      </c>
      <c r="G122" s="195" t="s">
        <v>150</v>
      </c>
      <c r="H122" s="196">
        <v>1</v>
      </c>
      <c r="I122" s="197"/>
      <c r="J122" s="198">
        <f>ROUND(I122*H122,2)</f>
        <v>0</v>
      </c>
      <c r="K122" s="199"/>
      <c r="L122" s="200"/>
      <c r="M122" s="201" t="s">
        <v>1</v>
      </c>
      <c r="N122" s="202" t="s">
        <v>41</v>
      </c>
      <c r="O122" s="78"/>
      <c r="P122" s="188">
        <f>O122*H122</f>
        <v>0</v>
      </c>
      <c r="Q122" s="188">
        <v>0</v>
      </c>
      <c r="R122" s="188">
        <f>Q122*H122</f>
        <v>0</v>
      </c>
      <c r="S122" s="188">
        <v>0</v>
      </c>
      <c r="T122" s="189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90" t="s">
        <v>157</v>
      </c>
      <c r="AT122" s="190" t="s">
        <v>154</v>
      </c>
      <c r="AU122" s="190" t="s">
        <v>75</v>
      </c>
      <c r="AY122" s="15" t="s">
        <v>144</v>
      </c>
      <c r="BE122" s="191">
        <f>IF(N122="základná",J122,0)</f>
        <v>0</v>
      </c>
      <c r="BF122" s="191">
        <f>IF(N122="znížená",J122,0)</f>
        <v>0</v>
      </c>
      <c r="BG122" s="191">
        <f>IF(N122="zákl. prenesená",J122,0)</f>
        <v>0</v>
      </c>
      <c r="BH122" s="191">
        <f>IF(N122="zníž. prenesená",J122,0)</f>
        <v>0</v>
      </c>
      <c r="BI122" s="191">
        <f>IF(N122="nulová",J122,0)</f>
        <v>0</v>
      </c>
      <c r="BJ122" s="15" t="s">
        <v>152</v>
      </c>
      <c r="BK122" s="191">
        <f>ROUND(I122*H122,2)</f>
        <v>0</v>
      </c>
      <c r="BL122" s="15" t="s">
        <v>151</v>
      </c>
      <c r="BM122" s="190" t="s">
        <v>574</v>
      </c>
    </row>
    <row r="123" s="12" customFormat="1" ht="25.92" customHeight="1">
      <c r="A123" s="12"/>
      <c r="B123" s="165"/>
      <c r="C123" s="12"/>
      <c r="D123" s="166" t="s">
        <v>74</v>
      </c>
      <c r="E123" s="167" t="s">
        <v>154</v>
      </c>
      <c r="F123" s="167" t="s">
        <v>159</v>
      </c>
      <c r="G123" s="12"/>
      <c r="H123" s="12"/>
      <c r="I123" s="168"/>
      <c r="J123" s="153">
        <f>BK123</f>
        <v>0</v>
      </c>
      <c r="K123" s="12"/>
      <c r="L123" s="165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6" t="s">
        <v>160</v>
      </c>
      <c r="AT123" s="173" t="s">
        <v>74</v>
      </c>
      <c r="AU123" s="173" t="s">
        <v>75</v>
      </c>
      <c r="AY123" s="166" t="s">
        <v>144</v>
      </c>
      <c r="BK123" s="174">
        <f>BK124</f>
        <v>0</v>
      </c>
    </row>
    <row r="124" s="12" customFormat="1" ht="22.8" customHeight="1">
      <c r="A124" s="12"/>
      <c r="B124" s="165"/>
      <c r="C124" s="12"/>
      <c r="D124" s="166" t="s">
        <v>74</v>
      </c>
      <c r="E124" s="175" t="s">
        <v>514</v>
      </c>
      <c r="F124" s="175" t="s">
        <v>515</v>
      </c>
      <c r="G124" s="12"/>
      <c r="H124" s="12"/>
      <c r="I124" s="168"/>
      <c r="J124" s="176">
        <f>BK124</f>
        <v>0</v>
      </c>
      <c r="K124" s="12"/>
      <c r="L124" s="165"/>
      <c r="M124" s="169"/>
      <c r="N124" s="170"/>
      <c r="O124" s="170"/>
      <c r="P124" s="171">
        <f>SUM(P125:P126)</f>
        <v>0</v>
      </c>
      <c r="Q124" s="170"/>
      <c r="R124" s="171">
        <f>SUM(R125:R126)</f>
        <v>0</v>
      </c>
      <c r="S124" s="170"/>
      <c r="T124" s="17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6" t="s">
        <v>160</v>
      </c>
      <c r="AT124" s="173" t="s">
        <v>74</v>
      </c>
      <c r="AU124" s="173" t="s">
        <v>83</v>
      </c>
      <c r="AY124" s="166" t="s">
        <v>144</v>
      </c>
      <c r="BK124" s="174">
        <f>SUM(BK125:BK126)</f>
        <v>0</v>
      </c>
    </row>
    <row r="125" s="2" customFormat="1" ht="24.15" customHeight="1">
      <c r="A125" s="34"/>
      <c r="B125" s="177"/>
      <c r="C125" s="178" t="s">
        <v>152</v>
      </c>
      <c r="D125" s="178" t="s">
        <v>147</v>
      </c>
      <c r="E125" s="179" t="s">
        <v>516</v>
      </c>
      <c r="F125" s="180" t="s">
        <v>517</v>
      </c>
      <c r="G125" s="181" t="s">
        <v>150</v>
      </c>
      <c r="H125" s="182">
        <v>39</v>
      </c>
      <c r="I125" s="183"/>
      <c r="J125" s="184">
        <f>ROUND(I125*H125,2)</f>
        <v>0</v>
      </c>
      <c r="K125" s="185"/>
      <c r="L125" s="35"/>
      <c r="M125" s="186" t="s">
        <v>1</v>
      </c>
      <c r="N125" s="187" t="s">
        <v>41</v>
      </c>
      <c r="O125" s="78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90" t="s">
        <v>170</v>
      </c>
      <c r="AT125" s="190" t="s">
        <v>147</v>
      </c>
      <c r="AU125" s="190" t="s">
        <v>152</v>
      </c>
      <c r="AY125" s="15" t="s">
        <v>144</v>
      </c>
      <c r="BE125" s="191">
        <f>IF(N125="základná",J125,0)</f>
        <v>0</v>
      </c>
      <c r="BF125" s="191">
        <f>IF(N125="znížená",J125,0)</f>
        <v>0</v>
      </c>
      <c r="BG125" s="191">
        <f>IF(N125="zákl. prenesená",J125,0)</f>
        <v>0</v>
      </c>
      <c r="BH125" s="191">
        <f>IF(N125="zníž. prenesená",J125,0)</f>
        <v>0</v>
      </c>
      <c r="BI125" s="191">
        <f>IF(N125="nulová",J125,0)</f>
        <v>0</v>
      </c>
      <c r="BJ125" s="15" t="s">
        <v>152</v>
      </c>
      <c r="BK125" s="191">
        <f>ROUND(I125*H125,2)</f>
        <v>0</v>
      </c>
      <c r="BL125" s="15" t="s">
        <v>170</v>
      </c>
      <c r="BM125" s="190" t="s">
        <v>575</v>
      </c>
    </row>
    <row r="126" s="2" customFormat="1" ht="24.15" customHeight="1">
      <c r="A126" s="34"/>
      <c r="B126" s="177"/>
      <c r="C126" s="178" t="s">
        <v>160</v>
      </c>
      <c r="D126" s="178" t="s">
        <v>147</v>
      </c>
      <c r="E126" s="179" t="s">
        <v>519</v>
      </c>
      <c r="F126" s="180" t="s">
        <v>520</v>
      </c>
      <c r="G126" s="181" t="s">
        <v>150</v>
      </c>
      <c r="H126" s="182">
        <v>5</v>
      </c>
      <c r="I126" s="183"/>
      <c r="J126" s="184">
        <f>ROUND(I126*H126,2)</f>
        <v>0</v>
      </c>
      <c r="K126" s="185"/>
      <c r="L126" s="35"/>
      <c r="M126" s="186" t="s">
        <v>1</v>
      </c>
      <c r="N126" s="187" t="s">
        <v>41</v>
      </c>
      <c r="O126" s="78"/>
      <c r="P126" s="188">
        <f>O126*H126</f>
        <v>0</v>
      </c>
      <c r="Q126" s="188">
        <v>0</v>
      </c>
      <c r="R126" s="188">
        <f>Q126*H126</f>
        <v>0</v>
      </c>
      <c r="S126" s="188">
        <v>0</v>
      </c>
      <c r="T126" s="189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0" t="s">
        <v>170</v>
      </c>
      <c r="AT126" s="190" t="s">
        <v>147</v>
      </c>
      <c r="AU126" s="190" t="s">
        <v>152</v>
      </c>
      <c r="AY126" s="15" t="s">
        <v>144</v>
      </c>
      <c r="BE126" s="191">
        <f>IF(N126="základná",J126,0)</f>
        <v>0</v>
      </c>
      <c r="BF126" s="191">
        <f>IF(N126="znížená",J126,0)</f>
        <v>0</v>
      </c>
      <c r="BG126" s="191">
        <f>IF(N126="zákl. prenesená",J126,0)</f>
        <v>0</v>
      </c>
      <c r="BH126" s="191">
        <f>IF(N126="zníž. prenesená",J126,0)</f>
        <v>0</v>
      </c>
      <c r="BI126" s="191">
        <f>IF(N126="nulová",J126,0)</f>
        <v>0</v>
      </c>
      <c r="BJ126" s="15" t="s">
        <v>152</v>
      </c>
      <c r="BK126" s="191">
        <f>ROUND(I126*H126,2)</f>
        <v>0</v>
      </c>
      <c r="BL126" s="15" t="s">
        <v>170</v>
      </c>
      <c r="BM126" s="190" t="s">
        <v>576</v>
      </c>
    </row>
    <row r="127" s="12" customFormat="1" ht="25.92" customHeight="1">
      <c r="A127" s="12"/>
      <c r="B127" s="165"/>
      <c r="C127" s="12"/>
      <c r="D127" s="166" t="s">
        <v>74</v>
      </c>
      <c r="E127" s="167" t="s">
        <v>522</v>
      </c>
      <c r="F127" s="167" t="s">
        <v>523</v>
      </c>
      <c r="G127" s="12"/>
      <c r="H127" s="12"/>
      <c r="I127" s="168"/>
      <c r="J127" s="153">
        <f>BK127</f>
        <v>0</v>
      </c>
      <c r="K127" s="12"/>
      <c r="L127" s="165"/>
      <c r="M127" s="169"/>
      <c r="N127" s="170"/>
      <c r="O127" s="170"/>
      <c r="P127" s="171">
        <f>P128</f>
        <v>0</v>
      </c>
      <c r="Q127" s="170"/>
      <c r="R127" s="171">
        <f>R128</f>
        <v>0</v>
      </c>
      <c r="S127" s="170"/>
      <c r="T127" s="17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6" t="s">
        <v>151</v>
      </c>
      <c r="AT127" s="173" t="s">
        <v>74</v>
      </c>
      <c r="AU127" s="173" t="s">
        <v>75</v>
      </c>
      <c r="AY127" s="166" t="s">
        <v>144</v>
      </c>
      <c r="BK127" s="174">
        <f>BK128</f>
        <v>0</v>
      </c>
    </row>
    <row r="128" s="12" customFormat="1" ht="22.8" customHeight="1">
      <c r="A128" s="12"/>
      <c r="B128" s="165"/>
      <c r="C128" s="12"/>
      <c r="D128" s="166" t="s">
        <v>74</v>
      </c>
      <c r="E128" s="175" t="s">
        <v>524</v>
      </c>
      <c r="F128" s="175" t="s">
        <v>523</v>
      </c>
      <c r="G128" s="12"/>
      <c r="H128" s="12"/>
      <c r="I128" s="168"/>
      <c r="J128" s="176">
        <f>BK128</f>
        <v>0</v>
      </c>
      <c r="K128" s="12"/>
      <c r="L128" s="165"/>
      <c r="M128" s="169"/>
      <c r="N128" s="170"/>
      <c r="O128" s="170"/>
      <c r="P128" s="171">
        <f>SUM(P129:P133)</f>
        <v>0</v>
      </c>
      <c r="Q128" s="170"/>
      <c r="R128" s="171">
        <f>SUM(R129:R133)</f>
        <v>0</v>
      </c>
      <c r="S128" s="170"/>
      <c r="T128" s="172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6" t="s">
        <v>151</v>
      </c>
      <c r="AT128" s="173" t="s">
        <v>74</v>
      </c>
      <c r="AU128" s="173" t="s">
        <v>83</v>
      </c>
      <c r="AY128" s="166" t="s">
        <v>144</v>
      </c>
      <c r="BK128" s="174">
        <f>SUM(BK129:BK133)</f>
        <v>0</v>
      </c>
    </row>
    <row r="129" s="2" customFormat="1" ht="24.15" customHeight="1">
      <c r="A129" s="34"/>
      <c r="B129" s="177"/>
      <c r="C129" s="192" t="s">
        <v>151</v>
      </c>
      <c r="D129" s="192" t="s">
        <v>154</v>
      </c>
      <c r="E129" s="193" t="s">
        <v>531</v>
      </c>
      <c r="F129" s="194" t="s">
        <v>532</v>
      </c>
      <c r="G129" s="195" t="s">
        <v>150</v>
      </c>
      <c r="H129" s="196">
        <v>8</v>
      </c>
      <c r="I129" s="197"/>
      <c r="J129" s="198">
        <f>ROUND(I129*H129,2)</f>
        <v>0</v>
      </c>
      <c r="K129" s="199"/>
      <c r="L129" s="200"/>
      <c r="M129" s="201" t="s">
        <v>1</v>
      </c>
      <c r="N129" s="202" t="s">
        <v>41</v>
      </c>
      <c r="O129" s="78"/>
      <c r="P129" s="188">
        <f>O129*H129</f>
        <v>0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0" t="s">
        <v>368</v>
      </c>
      <c r="AT129" s="190" t="s">
        <v>154</v>
      </c>
      <c r="AU129" s="190" t="s">
        <v>152</v>
      </c>
      <c r="AY129" s="15" t="s">
        <v>144</v>
      </c>
      <c r="BE129" s="191">
        <f>IF(N129="základná",J129,0)</f>
        <v>0</v>
      </c>
      <c r="BF129" s="191">
        <f>IF(N129="znížená",J129,0)</f>
        <v>0</v>
      </c>
      <c r="BG129" s="191">
        <f>IF(N129="zákl. prenesená",J129,0)</f>
        <v>0</v>
      </c>
      <c r="BH129" s="191">
        <f>IF(N129="zníž. prenesená",J129,0)</f>
        <v>0</v>
      </c>
      <c r="BI129" s="191">
        <f>IF(N129="nulová",J129,0)</f>
        <v>0</v>
      </c>
      <c r="BJ129" s="15" t="s">
        <v>152</v>
      </c>
      <c r="BK129" s="191">
        <f>ROUND(I129*H129,2)</f>
        <v>0</v>
      </c>
      <c r="BL129" s="15" t="s">
        <v>368</v>
      </c>
      <c r="BM129" s="190" t="s">
        <v>577</v>
      </c>
    </row>
    <row r="130" s="2" customFormat="1" ht="16.5" customHeight="1">
      <c r="A130" s="34"/>
      <c r="B130" s="177"/>
      <c r="C130" s="192" t="s">
        <v>172</v>
      </c>
      <c r="D130" s="192" t="s">
        <v>154</v>
      </c>
      <c r="E130" s="193" t="s">
        <v>558</v>
      </c>
      <c r="F130" s="194" t="s">
        <v>578</v>
      </c>
      <c r="G130" s="195" t="s">
        <v>150</v>
      </c>
      <c r="H130" s="196">
        <v>1</v>
      </c>
      <c r="I130" s="197"/>
      <c r="J130" s="198">
        <f>ROUND(I130*H130,2)</f>
        <v>0</v>
      </c>
      <c r="K130" s="199"/>
      <c r="L130" s="200"/>
      <c r="M130" s="201" t="s">
        <v>1</v>
      </c>
      <c r="N130" s="202" t="s">
        <v>41</v>
      </c>
      <c r="O130" s="78"/>
      <c r="P130" s="188">
        <f>O130*H130</f>
        <v>0</v>
      </c>
      <c r="Q130" s="188">
        <v>0</v>
      </c>
      <c r="R130" s="188">
        <f>Q130*H130</f>
        <v>0</v>
      </c>
      <c r="S130" s="188">
        <v>0</v>
      </c>
      <c r="T130" s="189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0" t="s">
        <v>368</v>
      </c>
      <c r="AT130" s="190" t="s">
        <v>154</v>
      </c>
      <c r="AU130" s="190" t="s">
        <v>152</v>
      </c>
      <c r="AY130" s="15" t="s">
        <v>144</v>
      </c>
      <c r="BE130" s="191">
        <f>IF(N130="základná",J130,0)</f>
        <v>0</v>
      </c>
      <c r="BF130" s="191">
        <f>IF(N130="znížená",J130,0)</f>
        <v>0</v>
      </c>
      <c r="BG130" s="191">
        <f>IF(N130="zákl. prenesená",J130,0)</f>
        <v>0</v>
      </c>
      <c r="BH130" s="191">
        <f>IF(N130="zníž. prenesená",J130,0)</f>
        <v>0</v>
      </c>
      <c r="BI130" s="191">
        <f>IF(N130="nulová",J130,0)</f>
        <v>0</v>
      </c>
      <c r="BJ130" s="15" t="s">
        <v>152</v>
      </c>
      <c r="BK130" s="191">
        <f>ROUND(I130*H130,2)</f>
        <v>0</v>
      </c>
      <c r="BL130" s="15" t="s">
        <v>368</v>
      </c>
      <c r="BM130" s="190" t="s">
        <v>579</v>
      </c>
    </row>
    <row r="131" s="2" customFormat="1" ht="21.75" customHeight="1">
      <c r="A131" s="34"/>
      <c r="B131" s="177"/>
      <c r="C131" s="192" t="s">
        <v>177</v>
      </c>
      <c r="D131" s="192" t="s">
        <v>154</v>
      </c>
      <c r="E131" s="193" t="s">
        <v>561</v>
      </c>
      <c r="F131" s="194" t="s">
        <v>562</v>
      </c>
      <c r="G131" s="195" t="s">
        <v>150</v>
      </c>
      <c r="H131" s="196">
        <v>1</v>
      </c>
      <c r="I131" s="197"/>
      <c r="J131" s="198">
        <f>ROUND(I131*H131,2)</f>
        <v>0</v>
      </c>
      <c r="K131" s="199"/>
      <c r="L131" s="200"/>
      <c r="M131" s="201" t="s">
        <v>1</v>
      </c>
      <c r="N131" s="202" t="s">
        <v>41</v>
      </c>
      <c r="O131" s="78"/>
      <c r="P131" s="188">
        <f>O131*H131</f>
        <v>0</v>
      </c>
      <c r="Q131" s="188">
        <v>0</v>
      </c>
      <c r="R131" s="188">
        <f>Q131*H131</f>
        <v>0</v>
      </c>
      <c r="S131" s="188">
        <v>0</v>
      </c>
      <c r="T131" s="189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0" t="s">
        <v>368</v>
      </c>
      <c r="AT131" s="190" t="s">
        <v>154</v>
      </c>
      <c r="AU131" s="190" t="s">
        <v>152</v>
      </c>
      <c r="AY131" s="15" t="s">
        <v>144</v>
      </c>
      <c r="BE131" s="191">
        <f>IF(N131="základná",J131,0)</f>
        <v>0</v>
      </c>
      <c r="BF131" s="191">
        <f>IF(N131="znížená",J131,0)</f>
        <v>0</v>
      </c>
      <c r="BG131" s="191">
        <f>IF(N131="zákl. prenesená",J131,0)</f>
        <v>0</v>
      </c>
      <c r="BH131" s="191">
        <f>IF(N131="zníž. prenesená",J131,0)</f>
        <v>0</v>
      </c>
      <c r="BI131" s="191">
        <f>IF(N131="nulová",J131,0)</f>
        <v>0</v>
      </c>
      <c r="BJ131" s="15" t="s">
        <v>152</v>
      </c>
      <c r="BK131" s="191">
        <f>ROUND(I131*H131,2)</f>
        <v>0</v>
      </c>
      <c r="BL131" s="15" t="s">
        <v>368</v>
      </c>
      <c r="BM131" s="190" t="s">
        <v>580</v>
      </c>
    </row>
    <row r="132" s="2" customFormat="1" ht="16.5" customHeight="1">
      <c r="A132" s="34"/>
      <c r="B132" s="177"/>
      <c r="C132" s="192" t="s">
        <v>179</v>
      </c>
      <c r="D132" s="192" t="s">
        <v>154</v>
      </c>
      <c r="E132" s="193" t="s">
        <v>581</v>
      </c>
      <c r="F132" s="194" t="s">
        <v>582</v>
      </c>
      <c r="G132" s="195" t="s">
        <v>150</v>
      </c>
      <c r="H132" s="196">
        <v>1</v>
      </c>
      <c r="I132" s="197"/>
      <c r="J132" s="198">
        <f>ROUND(I132*H132,2)</f>
        <v>0</v>
      </c>
      <c r="K132" s="199"/>
      <c r="L132" s="200"/>
      <c r="M132" s="201" t="s">
        <v>1</v>
      </c>
      <c r="N132" s="202" t="s">
        <v>41</v>
      </c>
      <c r="O132" s="78"/>
      <c r="P132" s="188">
        <f>O132*H132</f>
        <v>0</v>
      </c>
      <c r="Q132" s="188">
        <v>0</v>
      </c>
      <c r="R132" s="188">
        <f>Q132*H132</f>
        <v>0</v>
      </c>
      <c r="S132" s="188">
        <v>0</v>
      </c>
      <c r="T132" s="189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0" t="s">
        <v>368</v>
      </c>
      <c r="AT132" s="190" t="s">
        <v>154</v>
      </c>
      <c r="AU132" s="190" t="s">
        <v>152</v>
      </c>
      <c r="AY132" s="15" t="s">
        <v>144</v>
      </c>
      <c r="BE132" s="191">
        <f>IF(N132="základná",J132,0)</f>
        <v>0</v>
      </c>
      <c r="BF132" s="191">
        <f>IF(N132="znížená",J132,0)</f>
        <v>0</v>
      </c>
      <c r="BG132" s="191">
        <f>IF(N132="zákl. prenesená",J132,0)</f>
        <v>0</v>
      </c>
      <c r="BH132" s="191">
        <f>IF(N132="zníž. prenesená",J132,0)</f>
        <v>0</v>
      </c>
      <c r="BI132" s="191">
        <f>IF(N132="nulová",J132,0)</f>
        <v>0</v>
      </c>
      <c r="BJ132" s="15" t="s">
        <v>152</v>
      </c>
      <c r="BK132" s="191">
        <f>ROUND(I132*H132,2)</f>
        <v>0</v>
      </c>
      <c r="BL132" s="15" t="s">
        <v>368</v>
      </c>
      <c r="BM132" s="190" t="s">
        <v>583</v>
      </c>
    </row>
    <row r="133" s="2" customFormat="1" ht="21.75" customHeight="1">
      <c r="A133" s="34"/>
      <c r="B133" s="177"/>
      <c r="C133" s="178" t="s">
        <v>157</v>
      </c>
      <c r="D133" s="178" t="s">
        <v>147</v>
      </c>
      <c r="E133" s="179" t="s">
        <v>569</v>
      </c>
      <c r="F133" s="180" t="s">
        <v>570</v>
      </c>
      <c r="G133" s="181" t="s">
        <v>408</v>
      </c>
      <c r="H133" s="182">
        <v>1</v>
      </c>
      <c r="I133" s="183"/>
      <c r="J133" s="184">
        <f>ROUND(I133*H133,2)</f>
        <v>0</v>
      </c>
      <c r="K133" s="185"/>
      <c r="L133" s="35"/>
      <c r="M133" s="186" t="s">
        <v>1</v>
      </c>
      <c r="N133" s="187" t="s">
        <v>41</v>
      </c>
      <c r="O133" s="78"/>
      <c r="P133" s="188">
        <f>O133*H133</f>
        <v>0</v>
      </c>
      <c r="Q133" s="188">
        <v>0</v>
      </c>
      <c r="R133" s="188">
        <f>Q133*H133</f>
        <v>0</v>
      </c>
      <c r="S133" s="188">
        <v>0</v>
      </c>
      <c r="T133" s="189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0" t="s">
        <v>368</v>
      </c>
      <c r="AT133" s="190" t="s">
        <v>147</v>
      </c>
      <c r="AU133" s="190" t="s">
        <v>152</v>
      </c>
      <c r="AY133" s="15" t="s">
        <v>144</v>
      </c>
      <c r="BE133" s="191">
        <f>IF(N133="základná",J133,0)</f>
        <v>0</v>
      </c>
      <c r="BF133" s="191">
        <f>IF(N133="znížená",J133,0)</f>
        <v>0</v>
      </c>
      <c r="BG133" s="191">
        <f>IF(N133="zákl. prenesená",J133,0)</f>
        <v>0</v>
      </c>
      <c r="BH133" s="191">
        <f>IF(N133="zníž. prenesená",J133,0)</f>
        <v>0</v>
      </c>
      <c r="BI133" s="191">
        <f>IF(N133="nulová",J133,0)</f>
        <v>0</v>
      </c>
      <c r="BJ133" s="15" t="s">
        <v>152</v>
      </c>
      <c r="BK133" s="191">
        <f>ROUND(I133*H133,2)</f>
        <v>0</v>
      </c>
      <c r="BL133" s="15" t="s">
        <v>368</v>
      </c>
      <c r="BM133" s="190" t="s">
        <v>584</v>
      </c>
    </row>
    <row r="134" s="2" customFormat="1" ht="49.92" customHeight="1">
      <c r="A134" s="34"/>
      <c r="B134" s="35"/>
      <c r="C134" s="34"/>
      <c r="D134" s="34"/>
      <c r="E134" s="167" t="s">
        <v>440</v>
      </c>
      <c r="F134" s="167" t="s">
        <v>441</v>
      </c>
      <c r="G134" s="34"/>
      <c r="H134" s="34"/>
      <c r="I134" s="34"/>
      <c r="J134" s="153">
        <f>BK134</f>
        <v>0</v>
      </c>
      <c r="K134" s="34"/>
      <c r="L134" s="35"/>
      <c r="M134" s="204"/>
      <c r="N134" s="205"/>
      <c r="O134" s="78"/>
      <c r="P134" s="78"/>
      <c r="Q134" s="78"/>
      <c r="R134" s="78"/>
      <c r="S134" s="78"/>
      <c r="T134" s="79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5" t="s">
        <v>74</v>
      </c>
      <c r="AU134" s="15" t="s">
        <v>75</v>
      </c>
      <c r="AY134" s="15" t="s">
        <v>442</v>
      </c>
      <c r="BK134" s="191">
        <f>SUM(BK135:BK144)</f>
        <v>0</v>
      </c>
    </row>
    <row r="135" s="2" customFormat="1" ht="16.32" customHeight="1">
      <c r="A135" s="34"/>
      <c r="B135" s="35"/>
      <c r="C135" s="206" t="s">
        <v>1</v>
      </c>
      <c r="D135" s="206" t="s">
        <v>147</v>
      </c>
      <c r="E135" s="207" t="s">
        <v>1</v>
      </c>
      <c r="F135" s="208" t="s">
        <v>1</v>
      </c>
      <c r="G135" s="209" t="s">
        <v>1</v>
      </c>
      <c r="H135" s="210"/>
      <c r="I135" s="211"/>
      <c r="J135" s="212">
        <f>BK135</f>
        <v>0</v>
      </c>
      <c r="K135" s="213"/>
      <c r="L135" s="35"/>
      <c r="M135" s="214" t="s">
        <v>1</v>
      </c>
      <c r="N135" s="215" t="s">
        <v>41</v>
      </c>
      <c r="O135" s="78"/>
      <c r="P135" s="78"/>
      <c r="Q135" s="78"/>
      <c r="R135" s="78"/>
      <c r="S135" s="78"/>
      <c r="T135" s="79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5" t="s">
        <v>442</v>
      </c>
      <c r="AU135" s="15" t="s">
        <v>83</v>
      </c>
      <c r="AY135" s="15" t="s">
        <v>442</v>
      </c>
      <c r="BE135" s="191">
        <f>IF(N135="základná",J135,0)</f>
        <v>0</v>
      </c>
      <c r="BF135" s="191">
        <f>IF(N135="znížená",J135,0)</f>
        <v>0</v>
      </c>
      <c r="BG135" s="191">
        <f>IF(N135="zákl. prenesená",J135,0)</f>
        <v>0</v>
      </c>
      <c r="BH135" s="191">
        <f>IF(N135="zníž. prenesená",J135,0)</f>
        <v>0</v>
      </c>
      <c r="BI135" s="191">
        <f>IF(N135="nulová",J135,0)</f>
        <v>0</v>
      </c>
      <c r="BJ135" s="15" t="s">
        <v>152</v>
      </c>
      <c r="BK135" s="191">
        <f>I135*H135</f>
        <v>0</v>
      </c>
    </row>
    <row r="136" s="2" customFormat="1" ht="16.32" customHeight="1">
      <c r="A136" s="34"/>
      <c r="B136" s="35"/>
      <c r="C136" s="206" t="s">
        <v>1</v>
      </c>
      <c r="D136" s="206" t="s">
        <v>147</v>
      </c>
      <c r="E136" s="207" t="s">
        <v>1</v>
      </c>
      <c r="F136" s="208" t="s">
        <v>1</v>
      </c>
      <c r="G136" s="209" t="s">
        <v>1</v>
      </c>
      <c r="H136" s="210"/>
      <c r="I136" s="211"/>
      <c r="J136" s="212">
        <f>BK136</f>
        <v>0</v>
      </c>
      <c r="K136" s="213"/>
      <c r="L136" s="35"/>
      <c r="M136" s="214" t="s">
        <v>1</v>
      </c>
      <c r="N136" s="215" t="s">
        <v>41</v>
      </c>
      <c r="O136" s="78"/>
      <c r="P136" s="78"/>
      <c r="Q136" s="78"/>
      <c r="R136" s="78"/>
      <c r="S136" s="78"/>
      <c r="T136" s="79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5" t="s">
        <v>442</v>
      </c>
      <c r="AU136" s="15" t="s">
        <v>83</v>
      </c>
      <c r="AY136" s="15" t="s">
        <v>442</v>
      </c>
      <c r="BE136" s="191">
        <f>IF(N136="základná",J136,0)</f>
        <v>0</v>
      </c>
      <c r="BF136" s="191">
        <f>IF(N136="znížená",J136,0)</f>
        <v>0</v>
      </c>
      <c r="BG136" s="191">
        <f>IF(N136="zákl. prenesená",J136,0)</f>
        <v>0</v>
      </c>
      <c r="BH136" s="191">
        <f>IF(N136="zníž. prenesená",J136,0)</f>
        <v>0</v>
      </c>
      <c r="BI136" s="191">
        <f>IF(N136="nulová",J136,0)</f>
        <v>0</v>
      </c>
      <c r="BJ136" s="15" t="s">
        <v>152</v>
      </c>
      <c r="BK136" s="191">
        <f>I136*H136</f>
        <v>0</v>
      </c>
    </row>
    <row r="137" s="2" customFormat="1" ht="16.32" customHeight="1">
      <c r="A137" s="34"/>
      <c r="B137" s="35"/>
      <c r="C137" s="206" t="s">
        <v>1</v>
      </c>
      <c r="D137" s="206" t="s">
        <v>147</v>
      </c>
      <c r="E137" s="207" t="s">
        <v>1</v>
      </c>
      <c r="F137" s="208" t="s">
        <v>1</v>
      </c>
      <c r="G137" s="209" t="s">
        <v>1</v>
      </c>
      <c r="H137" s="210"/>
      <c r="I137" s="211"/>
      <c r="J137" s="212">
        <f>BK137</f>
        <v>0</v>
      </c>
      <c r="K137" s="213"/>
      <c r="L137" s="35"/>
      <c r="M137" s="214" t="s">
        <v>1</v>
      </c>
      <c r="N137" s="215" t="s">
        <v>41</v>
      </c>
      <c r="O137" s="78"/>
      <c r="P137" s="78"/>
      <c r="Q137" s="78"/>
      <c r="R137" s="78"/>
      <c r="S137" s="78"/>
      <c r="T137" s="79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5" t="s">
        <v>442</v>
      </c>
      <c r="AU137" s="15" t="s">
        <v>83</v>
      </c>
      <c r="AY137" s="15" t="s">
        <v>442</v>
      </c>
      <c r="BE137" s="191">
        <f>IF(N137="základná",J137,0)</f>
        <v>0</v>
      </c>
      <c r="BF137" s="191">
        <f>IF(N137="znížená",J137,0)</f>
        <v>0</v>
      </c>
      <c r="BG137" s="191">
        <f>IF(N137="zákl. prenesená",J137,0)</f>
        <v>0</v>
      </c>
      <c r="BH137" s="191">
        <f>IF(N137="zníž. prenesená",J137,0)</f>
        <v>0</v>
      </c>
      <c r="BI137" s="191">
        <f>IF(N137="nulová",J137,0)</f>
        <v>0</v>
      </c>
      <c r="BJ137" s="15" t="s">
        <v>152</v>
      </c>
      <c r="BK137" s="191">
        <f>I137*H137</f>
        <v>0</v>
      </c>
    </row>
    <row r="138" s="2" customFormat="1" ht="16.32" customHeight="1">
      <c r="A138" s="34"/>
      <c r="B138" s="35"/>
      <c r="C138" s="206" t="s">
        <v>1</v>
      </c>
      <c r="D138" s="206" t="s">
        <v>147</v>
      </c>
      <c r="E138" s="207" t="s">
        <v>1</v>
      </c>
      <c r="F138" s="208" t="s">
        <v>1</v>
      </c>
      <c r="G138" s="209" t="s">
        <v>1</v>
      </c>
      <c r="H138" s="210"/>
      <c r="I138" s="211"/>
      <c r="J138" s="212">
        <f>BK138</f>
        <v>0</v>
      </c>
      <c r="K138" s="213"/>
      <c r="L138" s="35"/>
      <c r="M138" s="214" t="s">
        <v>1</v>
      </c>
      <c r="N138" s="215" t="s">
        <v>41</v>
      </c>
      <c r="O138" s="78"/>
      <c r="P138" s="78"/>
      <c r="Q138" s="78"/>
      <c r="R138" s="78"/>
      <c r="S138" s="78"/>
      <c r="T138" s="79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5" t="s">
        <v>442</v>
      </c>
      <c r="AU138" s="15" t="s">
        <v>83</v>
      </c>
      <c r="AY138" s="15" t="s">
        <v>442</v>
      </c>
      <c r="BE138" s="191">
        <f>IF(N138="základná",J138,0)</f>
        <v>0</v>
      </c>
      <c r="BF138" s="191">
        <f>IF(N138="znížená",J138,0)</f>
        <v>0</v>
      </c>
      <c r="BG138" s="191">
        <f>IF(N138="zákl. prenesená",J138,0)</f>
        <v>0</v>
      </c>
      <c r="BH138" s="191">
        <f>IF(N138="zníž. prenesená",J138,0)</f>
        <v>0</v>
      </c>
      <c r="BI138" s="191">
        <f>IF(N138="nulová",J138,0)</f>
        <v>0</v>
      </c>
      <c r="BJ138" s="15" t="s">
        <v>152</v>
      </c>
      <c r="BK138" s="191">
        <f>I138*H138</f>
        <v>0</v>
      </c>
    </row>
    <row r="139" s="2" customFormat="1" ht="16.32" customHeight="1">
      <c r="A139" s="34"/>
      <c r="B139" s="35"/>
      <c r="C139" s="206" t="s">
        <v>1</v>
      </c>
      <c r="D139" s="206" t="s">
        <v>147</v>
      </c>
      <c r="E139" s="207" t="s">
        <v>1</v>
      </c>
      <c r="F139" s="208" t="s">
        <v>1</v>
      </c>
      <c r="G139" s="209" t="s">
        <v>1</v>
      </c>
      <c r="H139" s="210"/>
      <c r="I139" s="211"/>
      <c r="J139" s="212">
        <f>BK139</f>
        <v>0</v>
      </c>
      <c r="K139" s="213"/>
      <c r="L139" s="35"/>
      <c r="M139" s="214" t="s">
        <v>1</v>
      </c>
      <c r="N139" s="215" t="s">
        <v>41</v>
      </c>
      <c r="O139" s="78"/>
      <c r="P139" s="78"/>
      <c r="Q139" s="78"/>
      <c r="R139" s="78"/>
      <c r="S139" s="78"/>
      <c r="T139" s="79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5" t="s">
        <v>442</v>
      </c>
      <c r="AU139" s="15" t="s">
        <v>83</v>
      </c>
      <c r="AY139" s="15" t="s">
        <v>442</v>
      </c>
      <c r="BE139" s="191">
        <f>IF(N139="základná",J139,0)</f>
        <v>0</v>
      </c>
      <c r="BF139" s="191">
        <f>IF(N139="znížená",J139,0)</f>
        <v>0</v>
      </c>
      <c r="BG139" s="191">
        <f>IF(N139="zákl. prenesená",J139,0)</f>
        <v>0</v>
      </c>
      <c r="BH139" s="191">
        <f>IF(N139="zníž. prenesená",J139,0)</f>
        <v>0</v>
      </c>
      <c r="BI139" s="191">
        <f>IF(N139="nulová",J139,0)</f>
        <v>0</v>
      </c>
      <c r="BJ139" s="15" t="s">
        <v>152</v>
      </c>
      <c r="BK139" s="191">
        <f>I139*H139</f>
        <v>0</v>
      </c>
    </row>
    <row r="140" s="2" customFormat="1" ht="16.32" customHeight="1">
      <c r="A140" s="34"/>
      <c r="B140" s="35"/>
      <c r="C140" s="206" t="s">
        <v>1</v>
      </c>
      <c r="D140" s="206" t="s">
        <v>147</v>
      </c>
      <c r="E140" s="207" t="s">
        <v>1</v>
      </c>
      <c r="F140" s="208" t="s">
        <v>1</v>
      </c>
      <c r="G140" s="209" t="s">
        <v>1</v>
      </c>
      <c r="H140" s="210"/>
      <c r="I140" s="211"/>
      <c r="J140" s="212">
        <f>BK140</f>
        <v>0</v>
      </c>
      <c r="K140" s="213"/>
      <c r="L140" s="35"/>
      <c r="M140" s="214" t="s">
        <v>1</v>
      </c>
      <c r="N140" s="215" t="s">
        <v>41</v>
      </c>
      <c r="O140" s="78"/>
      <c r="P140" s="78"/>
      <c r="Q140" s="78"/>
      <c r="R140" s="78"/>
      <c r="S140" s="78"/>
      <c r="T140" s="79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5" t="s">
        <v>442</v>
      </c>
      <c r="AU140" s="15" t="s">
        <v>83</v>
      </c>
      <c r="AY140" s="15" t="s">
        <v>442</v>
      </c>
      <c r="BE140" s="191">
        <f>IF(N140="základná",J140,0)</f>
        <v>0</v>
      </c>
      <c r="BF140" s="191">
        <f>IF(N140="znížená",J140,0)</f>
        <v>0</v>
      </c>
      <c r="BG140" s="191">
        <f>IF(N140="zákl. prenesená",J140,0)</f>
        <v>0</v>
      </c>
      <c r="BH140" s="191">
        <f>IF(N140="zníž. prenesená",J140,0)</f>
        <v>0</v>
      </c>
      <c r="BI140" s="191">
        <f>IF(N140="nulová",J140,0)</f>
        <v>0</v>
      </c>
      <c r="BJ140" s="15" t="s">
        <v>152</v>
      </c>
      <c r="BK140" s="191">
        <f>I140*H140</f>
        <v>0</v>
      </c>
    </row>
    <row r="141" s="2" customFormat="1" ht="16.32" customHeight="1">
      <c r="A141" s="34"/>
      <c r="B141" s="35"/>
      <c r="C141" s="206" t="s">
        <v>1</v>
      </c>
      <c r="D141" s="206" t="s">
        <v>147</v>
      </c>
      <c r="E141" s="207" t="s">
        <v>1</v>
      </c>
      <c r="F141" s="208" t="s">
        <v>1</v>
      </c>
      <c r="G141" s="209" t="s">
        <v>1</v>
      </c>
      <c r="H141" s="210"/>
      <c r="I141" s="211"/>
      <c r="J141" s="212">
        <f>BK141</f>
        <v>0</v>
      </c>
      <c r="K141" s="213"/>
      <c r="L141" s="35"/>
      <c r="M141" s="214" t="s">
        <v>1</v>
      </c>
      <c r="N141" s="215" t="s">
        <v>41</v>
      </c>
      <c r="O141" s="78"/>
      <c r="P141" s="78"/>
      <c r="Q141" s="78"/>
      <c r="R141" s="78"/>
      <c r="S141" s="78"/>
      <c r="T141" s="79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5" t="s">
        <v>442</v>
      </c>
      <c r="AU141" s="15" t="s">
        <v>83</v>
      </c>
      <c r="AY141" s="15" t="s">
        <v>442</v>
      </c>
      <c r="BE141" s="191">
        <f>IF(N141="základná",J141,0)</f>
        <v>0</v>
      </c>
      <c r="BF141" s="191">
        <f>IF(N141="znížená",J141,0)</f>
        <v>0</v>
      </c>
      <c r="BG141" s="191">
        <f>IF(N141="zákl. prenesená",J141,0)</f>
        <v>0</v>
      </c>
      <c r="BH141" s="191">
        <f>IF(N141="zníž. prenesená",J141,0)</f>
        <v>0</v>
      </c>
      <c r="BI141" s="191">
        <f>IF(N141="nulová",J141,0)</f>
        <v>0</v>
      </c>
      <c r="BJ141" s="15" t="s">
        <v>152</v>
      </c>
      <c r="BK141" s="191">
        <f>I141*H141</f>
        <v>0</v>
      </c>
    </row>
    <row r="142" s="2" customFormat="1" ht="16.32" customHeight="1">
      <c r="A142" s="34"/>
      <c r="B142" s="35"/>
      <c r="C142" s="206" t="s">
        <v>1</v>
      </c>
      <c r="D142" s="206" t="s">
        <v>147</v>
      </c>
      <c r="E142" s="207" t="s">
        <v>1</v>
      </c>
      <c r="F142" s="208" t="s">
        <v>1</v>
      </c>
      <c r="G142" s="209" t="s">
        <v>1</v>
      </c>
      <c r="H142" s="210"/>
      <c r="I142" s="211"/>
      <c r="J142" s="212">
        <f>BK142</f>
        <v>0</v>
      </c>
      <c r="K142" s="213"/>
      <c r="L142" s="35"/>
      <c r="M142" s="214" t="s">
        <v>1</v>
      </c>
      <c r="N142" s="215" t="s">
        <v>41</v>
      </c>
      <c r="O142" s="78"/>
      <c r="P142" s="78"/>
      <c r="Q142" s="78"/>
      <c r="R142" s="78"/>
      <c r="S142" s="78"/>
      <c r="T142" s="79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5" t="s">
        <v>442</v>
      </c>
      <c r="AU142" s="15" t="s">
        <v>83</v>
      </c>
      <c r="AY142" s="15" t="s">
        <v>442</v>
      </c>
      <c r="BE142" s="191">
        <f>IF(N142="základná",J142,0)</f>
        <v>0</v>
      </c>
      <c r="BF142" s="191">
        <f>IF(N142="znížená",J142,0)</f>
        <v>0</v>
      </c>
      <c r="BG142" s="191">
        <f>IF(N142="zákl. prenesená",J142,0)</f>
        <v>0</v>
      </c>
      <c r="BH142" s="191">
        <f>IF(N142="zníž. prenesená",J142,0)</f>
        <v>0</v>
      </c>
      <c r="BI142" s="191">
        <f>IF(N142="nulová",J142,0)</f>
        <v>0</v>
      </c>
      <c r="BJ142" s="15" t="s">
        <v>152</v>
      </c>
      <c r="BK142" s="191">
        <f>I142*H142</f>
        <v>0</v>
      </c>
    </row>
    <row r="143" s="2" customFormat="1" ht="16.32" customHeight="1">
      <c r="A143" s="34"/>
      <c r="B143" s="35"/>
      <c r="C143" s="206" t="s">
        <v>1</v>
      </c>
      <c r="D143" s="206" t="s">
        <v>147</v>
      </c>
      <c r="E143" s="207" t="s">
        <v>1</v>
      </c>
      <c r="F143" s="208" t="s">
        <v>1</v>
      </c>
      <c r="G143" s="209" t="s">
        <v>1</v>
      </c>
      <c r="H143" s="210"/>
      <c r="I143" s="211"/>
      <c r="J143" s="212">
        <f>BK143</f>
        <v>0</v>
      </c>
      <c r="K143" s="213"/>
      <c r="L143" s="35"/>
      <c r="M143" s="214" t="s">
        <v>1</v>
      </c>
      <c r="N143" s="215" t="s">
        <v>41</v>
      </c>
      <c r="O143" s="78"/>
      <c r="P143" s="78"/>
      <c r="Q143" s="78"/>
      <c r="R143" s="78"/>
      <c r="S143" s="78"/>
      <c r="T143" s="79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5" t="s">
        <v>442</v>
      </c>
      <c r="AU143" s="15" t="s">
        <v>83</v>
      </c>
      <c r="AY143" s="15" t="s">
        <v>442</v>
      </c>
      <c r="BE143" s="191">
        <f>IF(N143="základná",J143,0)</f>
        <v>0</v>
      </c>
      <c r="BF143" s="191">
        <f>IF(N143="znížená",J143,0)</f>
        <v>0</v>
      </c>
      <c r="BG143" s="191">
        <f>IF(N143="zákl. prenesená",J143,0)</f>
        <v>0</v>
      </c>
      <c r="BH143" s="191">
        <f>IF(N143="zníž. prenesená",J143,0)</f>
        <v>0</v>
      </c>
      <c r="BI143" s="191">
        <f>IF(N143="nulová",J143,0)</f>
        <v>0</v>
      </c>
      <c r="BJ143" s="15" t="s">
        <v>152</v>
      </c>
      <c r="BK143" s="191">
        <f>I143*H143</f>
        <v>0</v>
      </c>
    </row>
    <row r="144" s="2" customFormat="1" ht="16.32" customHeight="1">
      <c r="A144" s="34"/>
      <c r="B144" s="35"/>
      <c r="C144" s="206" t="s">
        <v>1</v>
      </c>
      <c r="D144" s="206" t="s">
        <v>147</v>
      </c>
      <c r="E144" s="207" t="s">
        <v>1</v>
      </c>
      <c r="F144" s="208" t="s">
        <v>1</v>
      </c>
      <c r="G144" s="209" t="s">
        <v>1</v>
      </c>
      <c r="H144" s="210"/>
      <c r="I144" s="211"/>
      <c r="J144" s="212">
        <f>BK144</f>
        <v>0</v>
      </c>
      <c r="K144" s="213"/>
      <c r="L144" s="35"/>
      <c r="M144" s="214" t="s">
        <v>1</v>
      </c>
      <c r="N144" s="215" t="s">
        <v>41</v>
      </c>
      <c r="O144" s="216"/>
      <c r="P144" s="216"/>
      <c r="Q144" s="216"/>
      <c r="R144" s="216"/>
      <c r="S144" s="216"/>
      <c r="T144" s="217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5" t="s">
        <v>442</v>
      </c>
      <c r="AU144" s="15" t="s">
        <v>83</v>
      </c>
      <c r="AY144" s="15" t="s">
        <v>442</v>
      </c>
      <c r="BE144" s="191">
        <f>IF(N144="základná",J144,0)</f>
        <v>0</v>
      </c>
      <c r="BF144" s="191">
        <f>IF(N144="znížená",J144,0)</f>
        <v>0</v>
      </c>
      <c r="BG144" s="191">
        <f>IF(N144="zákl. prenesená",J144,0)</f>
        <v>0</v>
      </c>
      <c r="BH144" s="191">
        <f>IF(N144="zníž. prenesená",J144,0)</f>
        <v>0</v>
      </c>
      <c r="BI144" s="191">
        <f>IF(N144="nulová",J144,0)</f>
        <v>0</v>
      </c>
      <c r="BJ144" s="15" t="s">
        <v>152</v>
      </c>
      <c r="BK144" s="191">
        <f>I144*H144</f>
        <v>0</v>
      </c>
    </row>
    <row r="145" s="2" customFormat="1" ht="6.96" customHeight="1">
      <c r="A145" s="34"/>
      <c r="B145" s="61"/>
      <c r="C145" s="62"/>
      <c r="D145" s="62"/>
      <c r="E145" s="62"/>
      <c r="F145" s="62"/>
      <c r="G145" s="62"/>
      <c r="H145" s="62"/>
      <c r="I145" s="62"/>
      <c r="J145" s="62"/>
      <c r="K145" s="62"/>
      <c r="L145" s="35"/>
      <c r="M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</sheetData>
  <autoFilter ref="C120:K14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35:D145">
      <formula1>"K, M"</formula1>
    </dataValidation>
    <dataValidation type="list" allowBlank="1" showInputMessage="1" showErrorMessage="1" error="Povolené sú hodnoty základná, znížená, nulová." sqref="N135:N145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96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21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22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585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5. 12. 2019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23"/>
      <c r="B27" s="124"/>
      <c r="C27" s="123"/>
      <c r="D27" s="123"/>
      <c r="E27" s="32" t="s">
        <v>1</v>
      </c>
      <c r="F27" s="32"/>
      <c r="G27" s="32"/>
      <c r="H27" s="32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6" t="s">
        <v>35</v>
      </c>
      <c r="E30" s="34"/>
      <c r="F30" s="34"/>
      <c r="G30" s="34"/>
      <c r="H30" s="34"/>
      <c r="I30" s="34"/>
      <c r="J30" s="97">
        <f>ROUND(J121,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7" t="s">
        <v>39</v>
      </c>
      <c r="E33" s="41" t="s">
        <v>40</v>
      </c>
      <c r="F33" s="128">
        <f>ROUND((ROUND((SUM(BE121:BE133)),  2) + SUM(BE135:BE144)), 2)</f>
        <v>0</v>
      </c>
      <c r="G33" s="129"/>
      <c r="H33" s="129"/>
      <c r="I33" s="130">
        <v>0.20000000000000001</v>
      </c>
      <c r="J33" s="128">
        <f>ROUND((ROUND(((SUM(BE121:BE133))*I33),  2) + (SUM(BE135:BE144)*I33)),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41</v>
      </c>
      <c r="F34" s="128">
        <f>ROUND((ROUND((SUM(BF121:BF133)),  2) + SUM(BF135:BF144)), 2)</f>
        <v>0</v>
      </c>
      <c r="G34" s="129"/>
      <c r="H34" s="129"/>
      <c r="I34" s="130">
        <v>0.20000000000000001</v>
      </c>
      <c r="J34" s="128">
        <f>ROUND((ROUND(((SUM(BF121:BF133))*I34),  2) + (SUM(BF135:BF144)*I34)),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31">
        <f>ROUND((ROUND((SUM(BG121:BG133)),  2) + SUM(BG135:BG144)), 2)</f>
        <v>0</v>
      </c>
      <c r="G35" s="34"/>
      <c r="H35" s="34"/>
      <c r="I35" s="132">
        <v>0.20000000000000001</v>
      </c>
      <c r="J35" s="131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31">
        <f>ROUND((ROUND((SUM(BH121:BH133)),  2) + SUM(BH135:BH144)), 2)</f>
        <v>0</v>
      </c>
      <c r="G36" s="34"/>
      <c r="H36" s="34"/>
      <c r="I36" s="132">
        <v>0.20000000000000001</v>
      </c>
      <c r="J36" s="131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44</v>
      </c>
      <c r="F37" s="128">
        <f>ROUND((ROUND((SUM(BI121:BI133)),  2) + SUM(BI135:BI144)), 2)</f>
        <v>0</v>
      </c>
      <c r="G37" s="129"/>
      <c r="H37" s="129"/>
      <c r="I37" s="130">
        <v>0</v>
      </c>
      <c r="J37" s="128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33"/>
      <c r="D39" s="134" t="s">
        <v>45</v>
      </c>
      <c r="E39" s="82"/>
      <c r="F39" s="82"/>
      <c r="G39" s="135" t="s">
        <v>46</v>
      </c>
      <c r="H39" s="136" t="s">
        <v>47</v>
      </c>
      <c r="I39" s="82"/>
      <c r="J39" s="137">
        <f>SUM(J30:J37)</f>
        <v>0</v>
      </c>
      <c r="K39" s="138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39" t="s">
        <v>51</v>
      </c>
      <c r="G61" s="59" t="s">
        <v>50</v>
      </c>
      <c r="H61" s="37"/>
      <c r="I61" s="37"/>
      <c r="J61" s="140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39" t="s">
        <v>51</v>
      </c>
      <c r="G76" s="59" t="s">
        <v>50</v>
      </c>
      <c r="H76" s="37"/>
      <c r="I76" s="37"/>
      <c r="J76" s="140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22" t="str">
        <f>E7</f>
        <v>Kreatívne centrum Nitra – Kino Palace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8" t="str">
        <f>E9</f>
        <v>05 - RP2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70" t="str">
        <f>IF(J12="","",J12)</f>
        <v>5. 12. 2019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41" t="s">
        <v>116</v>
      </c>
      <c r="D94" s="133"/>
      <c r="E94" s="133"/>
      <c r="F94" s="133"/>
      <c r="G94" s="133"/>
      <c r="H94" s="133"/>
      <c r="I94" s="133"/>
      <c r="J94" s="142" t="s">
        <v>117</v>
      </c>
      <c r="K94" s="133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43" t="s">
        <v>118</v>
      </c>
      <c r="D96" s="34"/>
      <c r="E96" s="34"/>
      <c r="F96" s="34"/>
      <c r="G96" s="34"/>
      <c r="H96" s="34"/>
      <c r="I96" s="34"/>
      <c r="J96" s="97">
        <f>J121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44"/>
      <c r="C97" s="9"/>
      <c r="D97" s="145" t="s">
        <v>122</v>
      </c>
      <c r="E97" s="146"/>
      <c r="F97" s="146"/>
      <c r="G97" s="146"/>
      <c r="H97" s="146"/>
      <c r="I97" s="146"/>
      <c r="J97" s="147">
        <f>J123</f>
        <v>0</v>
      </c>
      <c r="K97" s="9"/>
      <c r="L97" s="14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8"/>
      <c r="C98" s="10"/>
      <c r="D98" s="149" t="s">
        <v>511</v>
      </c>
      <c r="E98" s="150"/>
      <c r="F98" s="150"/>
      <c r="G98" s="150"/>
      <c r="H98" s="150"/>
      <c r="I98" s="150"/>
      <c r="J98" s="151">
        <f>J124</f>
        <v>0</v>
      </c>
      <c r="K98" s="10"/>
      <c r="L98" s="14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44"/>
      <c r="C99" s="9"/>
      <c r="D99" s="145" t="s">
        <v>512</v>
      </c>
      <c r="E99" s="146"/>
      <c r="F99" s="146"/>
      <c r="G99" s="146"/>
      <c r="H99" s="146"/>
      <c r="I99" s="146"/>
      <c r="J99" s="147">
        <f>J127</f>
        <v>0</v>
      </c>
      <c r="K99" s="9"/>
      <c r="L99" s="14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8"/>
      <c r="C100" s="10"/>
      <c r="D100" s="149" t="s">
        <v>513</v>
      </c>
      <c r="E100" s="150"/>
      <c r="F100" s="150"/>
      <c r="G100" s="150"/>
      <c r="H100" s="150"/>
      <c r="I100" s="150"/>
      <c r="J100" s="151">
        <f>J128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44"/>
      <c r="C101" s="9"/>
      <c r="D101" s="152" t="s">
        <v>129</v>
      </c>
      <c r="E101" s="9"/>
      <c r="F101" s="9"/>
      <c r="G101" s="9"/>
      <c r="H101" s="9"/>
      <c r="I101" s="9"/>
      <c r="J101" s="153">
        <f>J134</f>
        <v>0</v>
      </c>
      <c r="K101" s="9"/>
      <c r="L101" s="14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6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61"/>
      <c r="C103" s="62"/>
      <c r="D103" s="62"/>
      <c r="E103" s="62"/>
      <c r="F103" s="62"/>
      <c r="G103" s="62"/>
      <c r="H103" s="62"/>
      <c r="I103" s="62"/>
      <c r="J103" s="62"/>
      <c r="K103" s="62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22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8" t="str">
        <f>E9</f>
        <v>05 - RP2</v>
      </c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70" t="str">
        <f>IF(J12="","",J12)</f>
        <v>5. 12. 2019</v>
      </c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54"/>
      <c r="B120" s="155"/>
      <c r="C120" s="156" t="s">
        <v>131</v>
      </c>
      <c r="D120" s="157" t="s">
        <v>60</v>
      </c>
      <c r="E120" s="157" t="s">
        <v>56</v>
      </c>
      <c r="F120" s="157" t="s">
        <v>57</v>
      </c>
      <c r="G120" s="157" t="s">
        <v>132</v>
      </c>
      <c r="H120" s="157" t="s">
        <v>133</v>
      </c>
      <c r="I120" s="157" t="s">
        <v>134</v>
      </c>
      <c r="J120" s="158" t="s">
        <v>117</v>
      </c>
      <c r="K120" s="159" t="s">
        <v>135</v>
      </c>
      <c r="L120" s="160"/>
      <c r="M120" s="87" t="s">
        <v>1</v>
      </c>
      <c r="N120" s="88" t="s">
        <v>39</v>
      </c>
      <c r="O120" s="88" t="s">
        <v>136</v>
      </c>
      <c r="P120" s="88" t="s">
        <v>137</v>
      </c>
      <c r="Q120" s="88" t="s">
        <v>138</v>
      </c>
      <c r="R120" s="88" t="s">
        <v>139</v>
      </c>
      <c r="S120" s="88" t="s">
        <v>140</v>
      </c>
      <c r="T120" s="89" t="s">
        <v>141</v>
      </c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</row>
    <row r="121" s="2" customFormat="1" ht="22.8" customHeight="1">
      <c r="A121" s="34"/>
      <c r="B121" s="35"/>
      <c r="C121" s="94" t="s">
        <v>118</v>
      </c>
      <c r="D121" s="34"/>
      <c r="E121" s="34"/>
      <c r="F121" s="34"/>
      <c r="G121" s="34"/>
      <c r="H121" s="34"/>
      <c r="I121" s="34"/>
      <c r="J121" s="161">
        <f>BK121</f>
        <v>0</v>
      </c>
      <c r="K121" s="34"/>
      <c r="L121" s="35"/>
      <c r="M121" s="90"/>
      <c r="N121" s="74"/>
      <c r="O121" s="91"/>
      <c r="P121" s="162">
        <f>P122+P123+P127+P134</f>
        <v>0</v>
      </c>
      <c r="Q121" s="91"/>
      <c r="R121" s="162">
        <f>R122+R123+R127+R134</f>
        <v>0</v>
      </c>
      <c r="S121" s="91"/>
      <c r="T121" s="163">
        <f>T122+T123+T127+T134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64">
        <f>BK122+BK123+BK127+BK134</f>
        <v>0</v>
      </c>
    </row>
    <row r="122" s="2" customFormat="1" ht="16.5" customHeight="1">
      <c r="A122" s="34"/>
      <c r="B122" s="177"/>
      <c r="C122" s="192" t="s">
        <v>83</v>
      </c>
      <c r="D122" s="192" t="s">
        <v>154</v>
      </c>
      <c r="E122" s="193" t="s">
        <v>85</v>
      </c>
      <c r="F122" s="194" t="s">
        <v>586</v>
      </c>
      <c r="G122" s="195" t="s">
        <v>150</v>
      </c>
      <c r="H122" s="196">
        <v>1</v>
      </c>
      <c r="I122" s="197"/>
      <c r="J122" s="198">
        <f>ROUND(I122*H122,2)</f>
        <v>0</v>
      </c>
      <c r="K122" s="199"/>
      <c r="L122" s="200"/>
      <c r="M122" s="201" t="s">
        <v>1</v>
      </c>
      <c r="N122" s="202" t="s">
        <v>41</v>
      </c>
      <c r="O122" s="78"/>
      <c r="P122" s="188">
        <f>O122*H122</f>
        <v>0</v>
      </c>
      <c r="Q122" s="188">
        <v>0</v>
      </c>
      <c r="R122" s="188">
        <f>Q122*H122</f>
        <v>0</v>
      </c>
      <c r="S122" s="188">
        <v>0</v>
      </c>
      <c r="T122" s="189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90" t="s">
        <v>157</v>
      </c>
      <c r="AT122" s="190" t="s">
        <v>154</v>
      </c>
      <c r="AU122" s="190" t="s">
        <v>75</v>
      </c>
      <c r="AY122" s="15" t="s">
        <v>144</v>
      </c>
      <c r="BE122" s="191">
        <f>IF(N122="základná",J122,0)</f>
        <v>0</v>
      </c>
      <c r="BF122" s="191">
        <f>IF(N122="znížená",J122,0)</f>
        <v>0</v>
      </c>
      <c r="BG122" s="191">
        <f>IF(N122="zákl. prenesená",J122,0)</f>
        <v>0</v>
      </c>
      <c r="BH122" s="191">
        <f>IF(N122="zníž. prenesená",J122,0)</f>
        <v>0</v>
      </c>
      <c r="BI122" s="191">
        <f>IF(N122="nulová",J122,0)</f>
        <v>0</v>
      </c>
      <c r="BJ122" s="15" t="s">
        <v>152</v>
      </c>
      <c r="BK122" s="191">
        <f>ROUND(I122*H122,2)</f>
        <v>0</v>
      </c>
      <c r="BL122" s="15" t="s">
        <v>151</v>
      </c>
      <c r="BM122" s="190" t="s">
        <v>587</v>
      </c>
    </row>
    <row r="123" s="12" customFormat="1" ht="25.92" customHeight="1">
      <c r="A123" s="12"/>
      <c r="B123" s="165"/>
      <c r="C123" s="12"/>
      <c r="D123" s="166" t="s">
        <v>74</v>
      </c>
      <c r="E123" s="167" t="s">
        <v>154</v>
      </c>
      <c r="F123" s="167" t="s">
        <v>159</v>
      </c>
      <c r="G123" s="12"/>
      <c r="H123" s="12"/>
      <c r="I123" s="168"/>
      <c r="J123" s="153">
        <f>BK123</f>
        <v>0</v>
      </c>
      <c r="K123" s="12"/>
      <c r="L123" s="165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6" t="s">
        <v>160</v>
      </c>
      <c r="AT123" s="173" t="s">
        <v>74</v>
      </c>
      <c r="AU123" s="173" t="s">
        <v>75</v>
      </c>
      <c r="AY123" s="166" t="s">
        <v>144</v>
      </c>
      <c r="BK123" s="174">
        <f>BK124</f>
        <v>0</v>
      </c>
    </row>
    <row r="124" s="12" customFormat="1" ht="22.8" customHeight="1">
      <c r="A124" s="12"/>
      <c r="B124" s="165"/>
      <c r="C124" s="12"/>
      <c r="D124" s="166" t="s">
        <v>74</v>
      </c>
      <c r="E124" s="175" t="s">
        <v>514</v>
      </c>
      <c r="F124" s="175" t="s">
        <v>515</v>
      </c>
      <c r="G124" s="12"/>
      <c r="H124" s="12"/>
      <c r="I124" s="168"/>
      <c r="J124" s="176">
        <f>BK124</f>
        <v>0</v>
      </c>
      <c r="K124" s="12"/>
      <c r="L124" s="165"/>
      <c r="M124" s="169"/>
      <c r="N124" s="170"/>
      <c r="O124" s="170"/>
      <c r="P124" s="171">
        <f>SUM(P125:P126)</f>
        <v>0</v>
      </c>
      <c r="Q124" s="170"/>
      <c r="R124" s="171">
        <f>SUM(R125:R126)</f>
        <v>0</v>
      </c>
      <c r="S124" s="170"/>
      <c r="T124" s="17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6" t="s">
        <v>160</v>
      </c>
      <c r="AT124" s="173" t="s">
        <v>74</v>
      </c>
      <c r="AU124" s="173" t="s">
        <v>83</v>
      </c>
      <c r="AY124" s="166" t="s">
        <v>144</v>
      </c>
      <c r="BK124" s="174">
        <f>SUM(BK125:BK126)</f>
        <v>0</v>
      </c>
    </row>
    <row r="125" s="2" customFormat="1" ht="24.15" customHeight="1">
      <c r="A125" s="34"/>
      <c r="B125" s="177"/>
      <c r="C125" s="178" t="s">
        <v>152</v>
      </c>
      <c r="D125" s="178" t="s">
        <v>147</v>
      </c>
      <c r="E125" s="179" t="s">
        <v>516</v>
      </c>
      <c r="F125" s="180" t="s">
        <v>517</v>
      </c>
      <c r="G125" s="181" t="s">
        <v>150</v>
      </c>
      <c r="H125" s="182">
        <v>27</v>
      </c>
      <c r="I125" s="183"/>
      <c r="J125" s="184">
        <f>ROUND(I125*H125,2)</f>
        <v>0</v>
      </c>
      <c r="K125" s="185"/>
      <c r="L125" s="35"/>
      <c r="M125" s="186" t="s">
        <v>1</v>
      </c>
      <c r="N125" s="187" t="s">
        <v>41</v>
      </c>
      <c r="O125" s="78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90" t="s">
        <v>170</v>
      </c>
      <c r="AT125" s="190" t="s">
        <v>147</v>
      </c>
      <c r="AU125" s="190" t="s">
        <v>152</v>
      </c>
      <c r="AY125" s="15" t="s">
        <v>144</v>
      </c>
      <c r="BE125" s="191">
        <f>IF(N125="základná",J125,0)</f>
        <v>0</v>
      </c>
      <c r="BF125" s="191">
        <f>IF(N125="znížená",J125,0)</f>
        <v>0</v>
      </c>
      <c r="BG125" s="191">
        <f>IF(N125="zákl. prenesená",J125,0)</f>
        <v>0</v>
      </c>
      <c r="BH125" s="191">
        <f>IF(N125="zníž. prenesená",J125,0)</f>
        <v>0</v>
      </c>
      <c r="BI125" s="191">
        <f>IF(N125="nulová",J125,0)</f>
        <v>0</v>
      </c>
      <c r="BJ125" s="15" t="s">
        <v>152</v>
      </c>
      <c r="BK125" s="191">
        <f>ROUND(I125*H125,2)</f>
        <v>0</v>
      </c>
      <c r="BL125" s="15" t="s">
        <v>170</v>
      </c>
      <c r="BM125" s="190" t="s">
        <v>588</v>
      </c>
    </row>
    <row r="126" s="2" customFormat="1" ht="24.15" customHeight="1">
      <c r="A126" s="34"/>
      <c r="B126" s="177"/>
      <c r="C126" s="178" t="s">
        <v>160</v>
      </c>
      <c r="D126" s="178" t="s">
        <v>147</v>
      </c>
      <c r="E126" s="179" t="s">
        <v>519</v>
      </c>
      <c r="F126" s="180" t="s">
        <v>520</v>
      </c>
      <c r="G126" s="181" t="s">
        <v>150</v>
      </c>
      <c r="H126" s="182">
        <v>5</v>
      </c>
      <c r="I126" s="183"/>
      <c r="J126" s="184">
        <f>ROUND(I126*H126,2)</f>
        <v>0</v>
      </c>
      <c r="K126" s="185"/>
      <c r="L126" s="35"/>
      <c r="M126" s="186" t="s">
        <v>1</v>
      </c>
      <c r="N126" s="187" t="s">
        <v>41</v>
      </c>
      <c r="O126" s="78"/>
      <c r="P126" s="188">
        <f>O126*H126</f>
        <v>0</v>
      </c>
      <c r="Q126" s="188">
        <v>0</v>
      </c>
      <c r="R126" s="188">
        <f>Q126*H126</f>
        <v>0</v>
      </c>
      <c r="S126" s="188">
        <v>0</v>
      </c>
      <c r="T126" s="189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0" t="s">
        <v>170</v>
      </c>
      <c r="AT126" s="190" t="s">
        <v>147</v>
      </c>
      <c r="AU126" s="190" t="s">
        <v>152</v>
      </c>
      <c r="AY126" s="15" t="s">
        <v>144</v>
      </c>
      <c r="BE126" s="191">
        <f>IF(N126="základná",J126,0)</f>
        <v>0</v>
      </c>
      <c r="BF126" s="191">
        <f>IF(N126="znížená",J126,0)</f>
        <v>0</v>
      </c>
      <c r="BG126" s="191">
        <f>IF(N126="zákl. prenesená",J126,0)</f>
        <v>0</v>
      </c>
      <c r="BH126" s="191">
        <f>IF(N126="zníž. prenesená",J126,0)</f>
        <v>0</v>
      </c>
      <c r="BI126" s="191">
        <f>IF(N126="nulová",J126,0)</f>
        <v>0</v>
      </c>
      <c r="BJ126" s="15" t="s">
        <v>152</v>
      </c>
      <c r="BK126" s="191">
        <f>ROUND(I126*H126,2)</f>
        <v>0</v>
      </c>
      <c r="BL126" s="15" t="s">
        <v>170</v>
      </c>
      <c r="BM126" s="190" t="s">
        <v>589</v>
      </c>
    </row>
    <row r="127" s="12" customFormat="1" ht="25.92" customHeight="1">
      <c r="A127" s="12"/>
      <c r="B127" s="165"/>
      <c r="C127" s="12"/>
      <c r="D127" s="166" t="s">
        <v>74</v>
      </c>
      <c r="E127" s="167" t="s">
        <v>522</v>
      </c>
      <c r="F127" s="167" t="s">
        <v>523</v>
      </c>
      <c r="G127" s="12"/>
      <c r="H127" s="12"/>
      <c r="I127" s="168"/>
      <c r="J127" s="153">
        <f>BK127</f>
        <v>0</v>
      </c>
      <c r="K127" s="12"/>
      <c r="L127" s="165"/>
      <c r="M127" s="169"/>
      <c r="N127" s="170"/>
      <c r="O127" s="170"/>
      <c r="P127" s="171">
        <f>P128</f>
        <v>0</v>
      </c>
      <c r="Q127" s="170"/>
      <c r="R127" s="171">
        <f>R128</f>
        <v>0</v>
      </c>
      <c r="S127" s="170"/>
      <c r="T127" s="17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6" t="s">
        <v>151</v>
      </c>
      <c r="AT127" s="173" t="s">
        <v>74</v>
      </c>
      <c r="AU127" s="173" t="s">
        <v>75</v>
      </c>
      <c r="AY127" s="166" t="s">
        <v>144</v>
      </c>
      <c r="BK127" s="174">
        <f>BK128</f>
        <v>0</v>
      </c>
    </row>
    <row r="128" s="12" customFormat="1" ht="22.8" customHeight="1">
      <c r="A128" s="12"/>
      <c r="B128" s="165"/>
      <c r="C128" s="12"/>
      <c r="D128" s="166" t="s">
        <v>74</v>
      </c>
      <c r="E128" s="175" t="s">
        <v>524</v>
      </c>
      <c r="F128" s="175" t="s">
        <v>523</v>
      </c>
      <c r="G128" s="12"/>
      <c r="H128" s="12"/>
      <c r="I128" s="168"/>
      <c r="J128" s="176">
        <f>BK128</f>
        <v>0</v>
      </c>
      <c r="K128" s="12"/>
      <c r="L128" s="165"/>
      <c r="M128" s="169"/>
      <c r="N128" s="170"/>
      <c r="O128" s="170"/>
      <c r="P128" s="171">
        <f>SUM(P129:P133)</f>
        <v>0</v>
      </c>
      <c r="Q128" s="170"/>
      <c r="R128" s="171">
        <f>SUM(R129:R133)</f>
        <v>0</v>
      </c>
      <c r="S128" s="170"/>
      <c r="T128" s="172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6" t="s">
        <v>151</v>
      </c>
      <c r="AT128" s="173" t="s">
        <v>74</v>
      </c>
      <c r="AU128" s="173" t="s">
        <v>83</v>
      </c>
      <c r="AY128" s="166" t="s">
        <v>144</v>
      </c>
      <c r="BK128" s="174">
        <f>SUM(BK129:BK133)</f>
        <v>0</v>
      </c>
    </row>
    <row r="129" s="2" customFormat="1" ht="24.15" customHeight="1">
      <c r="A129" s="34"/>
      <c r="B129" s="177"/>
      <c r="C129" s="192" t="s">
        <v>151</v>
      </c>
      <c r="D129" s="192" t="s">
        <v>154</v>
      </c>
      <c r="E129" s="193" t="s">
        <v>531</v>
      </c>
      <c r="F129" s="194" t="s">
        <v>532</v>
      </c>
      <c r="G129" s="195" t="s">
        <v>150</v>
      </c>
      <c r="H129" s="196">
        <v>7</v>
      </c>
      <c r="I129" s="197"/>
      <c r="J129" s="198">
        <f>ROUND(I129*H129,2)</f>
        <v>0</v>
      </c>
      <c r="K129" s="199"/>
      <c r="L129" s="200"/>
      <c r="M129" s="201" t="s">
        <v>1</v>
      </c>
      <c r="N129" s="202" t="s">
        <v>41</v>
      </c>
      <c r="O129" s="78"/>
      <c r="P129" s="188">
        <f>O129*H129</f>
        <v>0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0" t="s">
        <v>368</v>
      </c>
      <c r="AT129" s="190" t="s">
        <v>154</v>
      </c>
      <c r="AU129" s="190" t="s">
        <v>152</v>
      </c>
      <c r="AY129" s="15" t="s">
        <v>144</v>
      </c>
      <c r="BE129" s="191">
        <f>IF(N129="základná",J129,0)</f>
        <v>0</v>
      </c>
      <c r="BF129" s="191">
        <f>IF(N129="znížená",J129,0)</f>
        <v>0</v>
      </c>
      <c r="BG129" s="191">
        <f>IF(N129="zákl. prenesená",J129,0)</f>
        <v>0</v>
      </c>
      <c r="BH129" s="191">
        <f>IF(N129="zníž. prenesená",J129,0)</f>
        <v>0</v>
      </c>
      <c r="BI129" s="191">
        <f>IF(N129="nulová",J129,0)</f>
        <v>0</v>
      </c>
      <c r="BJ129" s="15" t="s">
        <v>152</v>
      </c>
      <c r="BK129" s="191">
        <f>ROUND(I129*H129,2)</f>
        <v>0</v>
      </c>
      <c r="BL129" s="15" t="s">
        <v>368</v>
      </c>
      <c r="BM129" s="190" t="s">
        <v>590</v>
      </c>
    </row>
    <row r="130" s="2" customFormat="1" ht="16.5" customHeight="1">
      <c r="A130" s="34"/>
      <c r="B130" s="177"/>
      <c r="C130" s="192" t="s">
        <v>172</v>
      </c>
      <c r="D130" s="192" t="s">
        <v>154</v>
      </c>
      <c r="E130" s="193" t="s">
        <v>558</v>
      </c>
      <c r="F130" s="194" t="s">
        <v>578</v>
      </c>
      <c r="G130" s="195" t="s">
        <v>150</v>
      </c>
      <c r="H130" s="196">
        <v>1</v>
      </c>
      <c r="I130" s="197"/>
      <c r="J130" s="198">
        <f>ROUND(I130*H130,2)</f>
        <v>0</v>
      </c>
      <c r="K130" s="199"/>
      <c r="L130" s="200"/>
      <c r="M130" s="201" t="s">
        <v>1</v>
      </c>
      <c r="N130" s="202" t="s">
        <v>41</v>
      </c>
      <c r="O130" s="78"/>
      <c r="P130" s="188">
        <f>O130*H130</f>
        <v>0</v>
      </c>
      <c r="Q130" s="188">
        <v>0</v>
      </c>
      <c r="R130" s="188">
        <f>Q130*H130</f>
        <v>0</v>
      </c>
      <c r="S130" s="188">
        <v>0</v>
      </c>
      <c r="T130" s="189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0" t="s">
        <v>368</v>
      </c>
      <c r="AT130" s="190" t="s">
        <v>154</v>
      </c>
      <c r="AU130" s="190" t="s">
        <v>152</v>
      </c>
      <c r="AY130" s="15" t="s">
        <v>144</v>
      </c>
      <c r="BE130" s="191">
        <f>IF(N130="základná",J130,0)</f>
        <v>0</v>
      </c>
      <c r="BF130" s="191">
        <f>IF(N130="znížená",J130,0)</f>
        <v>0</v>
      </c>
      <c r="BG130" s="191">
        <f>IF(N130="zákl. prenesená",J130,0)</f>
        <v>0</v>
      </c>
      <c r="BH130" s="191">
        <f>IF(N130="zníž. prenesená",J130,0)</f>
        <v>0</v>
      </c>
      <c r="BI130" s="191">
        <f>IF(N130="nulová",J130,0)</f>
        <v>0</v>
      </c>
      <c r="BJ130" s="15" t="s">
        <v>152</v>
      </c>
      <c r="BK130" s="191">
        <f>ROUND(I130*H130,2)</f>
        <v>0</v>
      </c>
      <c r="BL130" s="15" t="s">
        <v>368</v>
      </c>
      <c r="BM130" s="190" t="s">
        <v>591</v>
      </c>
    </row>
    <row r="131" s="2" customFormat="1" ht="21.75" customHeight="1">
      <c r="A131" s="34"/>
      <c r="B131" s="177"/>
      <c r="C131" s="192" t="s">
        <v>177</v>
      </c>
      <c r="D131" s="192" t="s">
        <v>154</v>
      </c>
      <c r="E131" s="193" t="s">
        <v>561</v>
      </c>
      <c r="F131" s="194" t="s">
        <v>562</v>
      </c>
      <c r="G131" s="195" t="s">
        <v>150</v>
      </c>
      <c r="H131" s="196">
        <v>2</v>
      </c>
      <c r="I131" s="197"/>
      <c r="J131" s="198">
        <f>ROUND(I131*H131,2)</f>
        <v>0</v>
      </c>
      <c r="K131" s="199"/>
      <c r="L131" s="200"/>
      <c r="M131" s="201" t="s">
        <v>1</v>
      </c>
      <c r="N131" s="202" t="s">
        <v>41</v>
      </c>
      <c r="O131" s="78"/>
      <c r="P131" s="188">
        <f>O131*H131</f>
        <v>0</v>
      </c>
      <c r="Q131" s="188">
        <v>0</v>
      </c>
      <c r="R131" s="188">
        <f>Q131*H131</f>
        <v>0</v>
      </c>
      <c r="S131" s="188">
        <v>0</v>
      </c>
      <c r="T131" s="189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0" t="s">
        <v>368</v>
      </c>
      <c r="AT131" s="190" t="s">
        <v>154</v>
      </c>
      <c r="AU131" s="190" t="s">
        <v>152</v>
      </c>
      <c r="AY131" s="15" t="s">
        <v>144</v>
      </c>
      <c r="BE131" s="191">
        <f>IF(N131="základná",J131,0)</f>
        <v>0</v>
      </c>
      <c r="BF131" s="191">
        <f>IF(N131="znížená",J131,0)</f>
        <v>0</v>
      </c>
      <c r="BG131" s="191">
        <f>IF(N131="zákl. prenesená",J131,0)</f>
        <v>0</v>
      </c>
      <c r="BH131" s="191">
        <f>IF(N131="zníž. prenesená",J131,0)</f>
        <v>0</v>
      </c>
      <c r="BI131" s="191">
        <f>IF(N131="nulová",J131,0)</f>
        <v>0</v>
      </c>
      <c r="BJ131" s="15" t="s">
        <v>152</v>
      </c>
      <c r="BK131" s="191">
        <f>ROUND(I131*H131,2)</f>
        <v>0</v>
      </c>
      <c r="BL131" s="15" t="s">
        <v>368</v>
      </c>
      <c r="BM131" s="190" t="s">
        <v>592</v>
      </c>
    </row>
    <row r="132" s="2" customFormat="1" ht="16.5" customHeight="1">
      <c r="A132" s="34"/>
      <c r="B132" s="177"/>
      <c r="C132" s="192" t="s">
        <v>179</v>
      </c>
      <c r="D132" s="192" t="s">
        <v>154</v>
      </c>
      <c r="E132" s="193" t="s">
        <v>581</v>
      </c>
      <c r="F132" s="194" t="s">
        <v>582</v>
      </c>
      <c r="G132" s="195" t="s">
        <v>150</v>
      </c>
      <c r="H132" s="196">
        <v>1</v>
      </c>
      <c r="I132" s="197"/>
      <c r="J132" s="198">
        <f>ROUND(I132*H132,2)</f>
        <v>0</v>
      </c>
      <c r="K132" s="199"/>
      <c r="L132" s="200"/>
      <c r="M132" s="201" t="s">
        <v>1</v>
      </c>
      <c r="N132" s="202" t="s">
        <v>41</v>
      </c>
      <c r="O132" s="78"/>
      <c r="P132" s="188">
        <f>O132*H132</f>
        <v>0</v>
      </c>
      <c r="Q132" s="188">
        <v>0</v>
      </c>
      <c r="R132" s="188">
        <f>Q132*H132</f>
        <v>0</v>
      </c>
      <c r="S132" s="188">
        <v>0</v>
      </c>
      <c r="T132" s="189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0" t="s">
        <v>368</v>
      </c>
      <c r="AT132" s="190" t="s">
        <v>154</v>
      </c>
      <c r="AU132" s="190" t="s">
        <v>152</v>
      </c>
      <c r="AY132" s="15" t="s">
        <v>144</v>
      </c>
      <c r="BE132" s="191">
        <f>IF(N132="základná",J132,0)</f>
        <v>0</v>
      </c>
      <c r="BF132" s="191">
        <f>IF(N132="znížená",J132,0)</f>
        <v>0</v>
      </c>
      <c r="BG132" s="191">
        <f>IF(N132="zákl. prenesená",J132,0)</f>
        <v>0</v>
      </c>
      <c r="BH132" s="191">
        <f>IF(N132="zníž. prenesená",J132,0)</f>
        <v>0</v>
      </c>
      <c r="BI132" s="191">
        <f>IF(N132="nulová",J132,0)</f>
        <v>0</v>
      </c>
      <c r="BJ132" s="15" t="s">
        <v>152</v>
      </c>
      <c r="BK132" s="191">
        <f>ROUND(I132*H132,2)</f>
        <v>0</v>
      </c>
      <c r="BL132" s="15" t="s">
        <v>368</v>
      </c>
      <c r="BM132" s="190" t="s">
        <v>593</v>
      </c>
    </row>
    <row r="133" s="2" customFormat="1" ht="21.75" customHeight="1">
      <c r="A133" s="34"/>
      <c r="B133" s="177"/>
      <c r="C133" s="178" t="s">
        <v>157</v>
      </c>
      <c r="D133" s="178" t="s">
        <v>147</v>
      </c>
      <c r="E133" s="179" t="s">
        <v>569</v>
      </c>
      <c r="F133" s="180" t="s">
        <v>570</v>
      </c>
      <c r="G133" s="181" t="s">
        <v>408</v>
      </c>
      <c r="H133" s="182">
        <v>1</v>
      </c>
      <c r="I133" s="183"/>
      <c r="J133" s="184">
        <f>ROUND(I133*H133,2)</f>
        <v>0</v>
      </c>
      <c r="K133" s="185"/>
      <c r="L133" s="35"/>
      <c r="M133" s="186" t="s">
        <v>1</v>
      </c>
      <c r="N133" s="187" t="s">
        <v>41</v>
      </c>
      <c r="O133" s="78"/>
      <c r="P133" s="188">
        <f>O133*H133</f>
        <v>0</v>
      </c>
      <c r="Q133" s="188">
        <v>0</v>
      </c>
      <c r="R133" s="188">
        <f>Q133*H133</f>
        <v>0</v>
      </c>
      <c r="S133" s="188">
        <v>0</v>
      </c>
      <c r="T133" s="189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0" t="s">
        <v>368</v>
      </c>
      <c r="AT133" s="190" t="s">
        <v>147</v>
      </c>
      <c r="AU133" s="190" t="s">
        <v>152</v>
      </c>
      <c r="AY133" s="15" t="s">
        <v>144</v>
      </c>
      <c r="BE133" s="191">
        <f>IF(N133="základná",J133,0)</f>
        <v>0</v>
      </c>
      <c r="BF133" s="191">
        <f>IF(N133="znížená",J133,0)</f>
        <v>0</v>
      </c>
      <c r="BG133" s="191">
        <f>IF(N133="zákl. prenesená",J133,0)</f>
        <v>0</v>
      </c>
      <c r="BH133" s="191">
        <f>IF(N133="zníž. prenesená",J133,0)</f>
        <v>0</v>
      </c>
      <c r="BI133" s="191">
        <f>IF(N133="nulová",J133,0)</f>
        <v>0</v>
      </c>
      <c r="BJ133" s="15" t="s">
        <v>152</v>
      </c>
      <c r="BK133" s="191">
        <f>ROUND(I133*H133,2)</f>
        <v>0</v>
      </c>
      <c r="BL133" s="15" t="s">
        <v>368</v>
      </c>
      <c r="BM133" s="190" t="s">
        <v>594</v>
      </c>
    </row>
    <row r="134" s="2" customFormat="1" ht="49.92" customHeight="1">
      <c r="A134" s="34"/>
      <c r="B134" s="35"/>
      <c r="C134" s="34"/>
      <c r="D134" s="34"/>
      <c r="E134" s="167" t="s">
        <v>440</v>
      </c>
      <c r="F134" s="167" t="s">
        <v>441</v>
      </c>
      <c r="G134" s="34"/>
      <c r="H134" s="34"/>
      <c r="I134" s="34"/>
      <c r="J134" s="153">
        <f>BK134</f>
        <v>0</v>
      </c>
      <c r="K134" s="34"/>
      <c r="L134" s="35"/>
      <c r="M134" s="204"/>
      <c r="N134" s="205"/>
      <c r="O134" s="78"/>
      <c r="P134" s="78"/>
      <c r="Q134" s="78"/>
      <c r="R134" s="78"/>
      <c r="S134" s="78"/>
      <c r="T134" s="79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5" t="s">
        <v>74</v>
      </c>
      <c r="AU134" s="15" t="s">
        <v>75</v>
      </c>
      <c r="AY134" s="15" t="s">
        <v>442</v>
      </c>
      <c r="BK134" s="191">
        <f>SUM(BK135:BK144)</f>
        <v>0</v>
      </c>
    </row>
    <row r="135" s="2" customFormat="1" ht="16.32" customHeight="1">
      <c r="A135" s="34"/>
      <c r="B135" s="35"/>
      <c r="C135" s="206" t="s">
        <v>1</v>
      </c>
      <c r="D135" s="206" t="s">
        <v>147</v>
      </c>
      <c r="E135" s="207" t="s">
        <v>1</v>
      </c>
      <c r="F135" s="208" t="s">
        <v>1</v>
      </c>
      <c r="G135" s="209" t="s">
        <v>1</v>
      </c>
      <c r="H135" s="210"/>
      <c r="I135" s="211"/>
      <c r="J135" s="212">
        <f>BK135</f>
        <v>0</v>
      </c>
      <c r="K135" s="213"/>
      <c r="L135" s="35"/>
      <c r="M135" s="214" t="s">
        <v>1</v>
      </c>
      <c r="N135" s="215" t="s">
        <v>41</v>
      </c>
      <c r="O135" s="78"/>
      <c r="P135" s="78"/>
      <c r="Q135" s="78"/>
      <c r="R135" s="78"/>
      <c r="S135" s="78"/>
      <c r="T135" s="79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5" t="s">
        <v>442</v>
      </c>
      <c r="AU135" s="15" t="s">
        <v>83</v>
      </c>
      <c r="AY135" s="15" t="s">
        <v>442</v>
      </c>
      <c r="BE135" s="191">
        <f>IF(N135="základná",J135,0)</f>
        <v>0</v>
      </c>
      <c r="BF135" s="191">
        <f>IF(N135="znížená",J135,0)</f>
        <v>0</v>
      </c>
      <c r="BG135" s="191">
        <f>IF(N135="zákl. prenesená",J135,0)</f>
        <v>0</v>
      </c>
      <c r="BH135" s="191">
        <f>IF(N135="zníž. prenesená",J135,0)</f>
        <v>0</v>
      </c>
      <c r="BI135" s="191">
        <f>IF(N135="nulová",J135,0)</f>
        <v>0</v>
      </c>
      <c r="BJ135" s="15" t="s">
        <v>152</v>
      </c>
      <c r="BK135" s="191">
        <f>I135*H135</f>
        <v>0</v>
      </c>
    </row>
    <row r="136" s="2" customFormat="1" ht="16.32" customHeight="1">
      <c r="A136" s="34"/>
      <c r="B136" s="35"/>
      <c r="C136" s="206" t="s">
        <v>1</v>
      </c>
      <c r="D136" s="206" t="s">
        <v>147</v>
      </c>
      <c r="E136" s="207" t="s">
        <v>1</v>
      </c>
      <c r="F136" s="208" t="s">
        <v>1</v>
      </c>
      <c r="G136" s="209" t="s">
        <v>1</v>
      </c>
      <c r="H136" s="210"/>
      <c r="I136" s="211"/>
      <c r="J136" s="212">
        <f>BK136</f>
        <v>0</v>
      </c>
      <c r="K136" s="213"/>
      <c r="L136" s="35"/>
      <c r="M136" s="214" t="s">
        <v>1</v>
      </c>
      <c r="N136" s="215" t="s">
        <v>41</v>
      </c>
      <c r="O136" s="78"/>
      <c r="P136" s="78"/>
      <c r="Q136" s="78"/>
      <c r="R136" s="78"/>
      <c r="S136" s="78"/>
      <c r="T136" s="79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5" t="s">
        <v>442</v>
      </c>
      <c r="AU136" s="15" t="s">
        <v>83</v>
      </c>
      <c r="AY136" s="15" t="s">
        <v>442</v>
      </c>
      <c r="BE136" s="191">
        <f>IF(N136="základná",J136,0)</f>
        <v>0</v>
      </c>
      <c r="BF136" s="191">
        <f>IF(N136="znížená",J136,0)</f>
        <v>0</v>
      </c>
      <c r="BG136" s="191">
        <f>IF(N136="zákl. prenesená",J136,0)</f>
        <v>0</v>
      </c>
      <c r="BH136" s="191">
        <f>IF(N136="zníž. prenesená",J136,0)</f>
        <v>0</v>
      </c>
      <c r="BI136" s="191">
        <f>IF(N136="nulová",J136,0)</f>
        <v>0</v>
      </c>
      <c r="BJ136" s="15" t="s">
        <v>152</v>
      </c>
      <c r="BK136" s="191">
        <f>I136*H136</f>
        <v>0</v>
      </c>
    </row>
    <row r="137" s="2" customFormat="1" ht="16.32" customHeight="1">
      <c r="A137" s="34"/>
      <c r="B137" s="35"/>
      <c r="C137" s="206" t="s">
        <v>1</v>
      </c>
      <c r="D137" s="206" t="s">
        <v>147</v>
      </c>
      <c r="E137" s="207" t="s">
        <v>1</v>
      </c>
      <c r="F137" s="208" t="s">
        <v>1</v>
      </c>
      <c r="G137" s="209" t="s">
        <v>1</v>
      </c>
      <c r="H137" s="210"/>
      <c r="I137" s="211"/>
      <c r="J137" s="212">
        <f>BK137</f>
        <v>0</v>
      </c>
      <c r="K137" s="213"/>
      <c r="L137" s="35"/>
      <c r="M137" s="214" t="s">
        <v>1</v>
      </c>
      <c r="N137" s="215" t="s">
        <v>41</v>
      </c>
      <c r="O137" s="78"/>
      <c r="P137" s="78"/>
      <c r="Q137" s="78"/>
      <c r="R137" s="78"/>
      <c r="S137" s="78"/>
      <c r="T137" s="79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5" t="s">
        <v>442</v>
      </c>
      <c r="AU137" s="15" t="s">
        <v>83</v>
      </c>
      <c r="AY137" s="15" t="s">
        <v>442</v>
      </c>
      <c r="BE137" s="191">
        <f>IF(N137="základná",J137,0)</f>
        <v>0</v>
      </c>
      <c r="BF137" s="191">
        <f>IF(N137="znížená",J137,0)</f>
        <v>0</v>
      </c>
      <c r="BG137" s="191">
        <f>IF(N137="zákl. prenesená",J137,0)</f>
        <v>0</v>
      </c>
      <c r="BH137" s="191">
        <f>IF(N137="zníž. prenesená",J137,0)</f>
        <v>0</v>
      </c>
      <c r="BI137" s="191">
        <f>IF(N137="nulová",J137,0)</f>
        <v>0</v>
      </c>
      <c r="BJ137" s="15" t="s">
        <v>152</v>
      </c>
      <c r="BK137" s="191">
        <f>I137*H137</f>
        <v>0</v>
      </c>
    </row>
    <row r="138" s="2" customFormat="1" ht="16.32" customHeight="1">
      <c r="A138" s="34"/>
      <c r="B138" s="35"/>
      <c r="C138" s="206" t="s">
        <v>1</v>
      </c>
      <c r="D138" s="206" t="s">
        <v>147</v>
      </c>
      <c r="E138" s="207" t="s">
        <v>1</v>
      </c>
      <c r="F138" s="208" t="s">
        <v>1</v>
      </c>
      <c r="G138" s="209" t="s">
        <v>1</v>
      </c>
      <c r="H138" s="210"/>
      <c r="I138" s="211"/>
      <c r="J138" s="212">
        <f>BK138</f>
        <v>0</v>
      </c>
      <c r="K138" s="213"/>
      <c r="L138" s="35"/>
      <c r="M138" s="214" t="s">
        <v>1</v>
      </c>
      <c r="N138" s="215" t="s">
        <v>41</v>
      </c>
      <c r="O138" s="78"/>
      <c r="P138" s="78"/>
      <c r="Q138" s="78"/>
      <c r="R138" s="78"/>
      <c r="S138" s="78"/>
      <c r="T138" s="79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5" t="s">
        <v>442</v>
      </c>
      <c r="AU138" s="15" t="s">
        <v>83</v>
      </c>
      <c r="AY138" s="15" t="s">
        <v>442</v>
      </c>
      <c r="BE138" s="191">
        <f>IF(N138="základná",J138,0)</f>
        <v>0</v>
      </c>
      <c r="BF138" s="191">
        <f>IF(N138="znížená",J138,0)</f>
        <v>0</v>
      </c>
      <c r="BG138" s="191">
        <f>IF(N138="zákl. prenesená",J138,0)</f>
        <v>0</v>
      </c>
      <c r="BH138" s="191">
        <f>IF(N138="zníž. prenesená",J138,0)</f>
        <v>0</v>
      </c>
      <c r="BI138" s="191">
        <f>IF(N138="nulová",J138,0)</f>
        <v>0</v>
      </c>
      <c r="BJ138" s="15" t="s">
        <v>152</v>
      </c>
      <c r="BK138" s="191">
        <f>I138*H138</f>
        <v>0</v>
      </c>
    </row>
    <row r="139" s="2" customFormat="1" ht="16.32" customHeight="1">
      <c r="A139" s="34"/>
      <c r="B139" s="35"/>
      <c r="C139" s="206" t="s">
        <v>1</v>
      </c>
      <c r="D139" s="206" t="s">
        <v>147</v>
      </c>
      <c r="E139" s="207" t="s">
        <v>1</v>
      </c>
      <c r="F139" s="208" t="s">
        <v>1</v>
      </c>
      <c r="G139" s="209" t="s">
        <v>1</v>
      </c>
      <c r="H139" s="210"/>
      <c r="I139" s="211"/>
      <c r="J139" s="212">
        <f>BK139</f>
        <v>0</v>
      </c>
      <c r="K139" s="213"/>
      <c r="L139" s="35"/>
      <c r="M139" s="214" t="s">
        <v>1</v>
      </c>
      <c r="N139" s="215" t="s">
        <v>41</v>
      </c>
      <c r="O139" s="78"/>
      <c r="P139" s="78"/>
      <c r="Q139" s="78"/>
      <c r="R139" s="78"/>
      <c r="S139" s="78"/>
      <c r="T139" s="79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5" t="s">
        <v>442</v>
      </c>
      <c r="AU139" s="15" t="s">
        <v>83</v>
      </c>
      <c r="AY139" s="15" t="s">
        <v>442</v>
      </c>
      <c r="BE139" s="191">
        <f>IF(N139="základná",J139,0)</f>
        <v>0</v>
      </c>
      <c r="BF139" s="191">
        <f>IF(N139="znížená",J139,0)</f>
        <v>0</v>
      </c>
      <c r="BG139" s="191">
        <f>IF(N139="zákl. prenesená",J139,0)</f>
        <v>0</v>
      </c>
      <c r="BH139" s="191">
        <f>IF(N139="zníž. prenesená",J139,0)</f>
        <v>0</v>
      </c>
      <c r="BI139" s="191">
        <f>IF(N139="nulová",J139,0)</f>
        <v>0</v>
      </c>
      <c r="BJ139" s="15" t="s">
        <v>152</v>
      </c>
      <c r="BK139" s="191">
        <f>I139*H139</f>
        <v>0</v>
      </c>
    </row>
    <row r="140" s="2" customFormat="1" ht="16.32" customHeight="1">
      <c r="A140" s="34"/>
      <c r="B140" s="35"/>
      <c r="C140" s="206" t="s">
        <v>1</v>
      </c>
      <c r="D140" s="206" t="s">
        <v>147</v>
      </c>
      <c r="E140" s="207" t="s">
        <v>1</v>
      </c>
      <c r="F140" s="208" t="s">
        <v>1</v>
      </c>
      <c r="G140" s="209" t="s">
        <v>1</v>
      </c>
      <c r="H140" s="210"/>
      <c r="I140" s="211"/>
      <c r="J140" s="212">
        <f>BK140</f>
        <v>0</v>
      </c>
      <c r="K140" s="213"/>
      <c r="L140" s="35"/>
      <c r="M140" s="214" t="s">
        <v>1</v>
      </c>
      <c r="N140" s="215" t="s">
        <v>41</v>
      </c>
      <c r="O140" s="78"/>
      <c r="P140" s="78"/>
      <c r="Q140" s="78"/>
      <c r="R140" s="78"/>
      <c r="S140" s="78"/>
      <c r="T140" s="79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5" t="s">
        <v>442</v>
      </c>
      <c r="AU140" s="15" t="s">
        <v>83</v>
      </c>
      <c r="AY140" s="15" t="s">
        <v>442</v>
      </c>
      <c r="BE140" s="191">
        <f>IF(N140="základná",J140,0)</f>
        <v>0</v>
      </c>
      <c r="BF140" s="191">
        <f>IF(N140="znížená",J140,0)</f>
        <v>0</v>
      </c>
      <c r="BG140" s="191">
        <f>IF(N140="zákl. prenesená",J140,0)</f>
        <v>0</v>
      </c>
      <c r="BH140" s="191">
        <f>IF(N140="zníž. prenesená",J140,0)</f>
        <v>0</v>
      </c>
      <c r="BI140" s="191">
        <f>IF(N140="nulová",J140,0)</f>
        <v>0</v>
      </c>
      <c r="BJ140" s="15" t="s">
        <v>152</v>
      </c>
      <c r="BK140" s="191">
        <f>I140*H140</f>
        <v>0</v>
      </c>
    </row>
    <row r="141" s="2" customFormat="1" ht="16.32" customHeight="1">
      <c r="A141" s="34"/>
      <c r="B141" s="35"/>
      <c r="C141" s="206" t="s">
        <v>1</v>
      </c>
      <c r="D141" s="206" t="s">
        <v>147</v>
      </c>
      <c r="E141" s="207" t="s">
        <v>1</v>
      </c>
      <c r="F141" s="208" t="s">
        <v>1</v>
      </c>
      <c r="G141" s="209" t="s">
        <v>1</v>
      </c>
      <c r="H141" s="210"/>
      <c r="I141" s="211"/>
      <c r="J141" s="212">
        <f>BK141</f>
        <v>0</v>
      </c>
      <c r="K141" s="213"/>
      <c r="L141" s="35"/>
      <c r="M141" s="214" t="s">
        <v>1</v>
      </c>
      <c r="N141" s="215" t="s">
        <v>41</v>
      </c>
      <c r="O141" s="78"/>
      <c r="P141" s="78"/>
      <c r="Q141" s="78"/>
      <c r="R141" s="78"/>
      <c r="S141" s="78"/>
      <c r="T141" s="79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5" t="s">
        <v>442</v>
      </c>
      <c r="AU141" s="15" t="s">
        <v>83</v>
      </c>
      <c r="AY141" s="15" t="s">
        <v>442</v>
      </c>
      <c r="BE141" s="191">
        <f>IF(N141="základná",J141,0)</f>
        <v>0</v>
      </c>
      <c r="BF141" s="191">
        <f>IF(N141="znížená",J141,0)</f>
        <v>0</v>
      </c>
      <c r="BG141" s="191">
        <f>IF(N141="zákl. prenesená",J141,0)</f>
        <v>0</v>
      </c>
      <c r="BH141" s="191">
        <f>IF(N141="zníž. prenesená",J141,0)</f>
        <v>0</v>
      </c>
      <c r="BI141" s="191">
        <f>IF(N141="nulová",J141,0)</f>
        <v>0</v>
      </c>
      <c r="BJ141" s="15" t="s">
        <v>152</v>
      </c>
      <c r="BK141" s="191">
        <f>I141*H141</f>
        <v>0</v>
      </c>
    </row>
    <row r="142" s="2" customFormat="1" ht="16.32" customHeight="1">
      <c r="A142" s="34"/>
      <c r="B142" s="35"/>
      <c r="C142" s="206" t="s">
        <v>1</v>
      </c>
      <c r="D142" s="206" t="s">
        <v>147</v>
      </c>
      <c r="E142" s="207" t="s">
        <v>1</v>
      </c>
      <c r="F142" s="208" t="s">
        <v>1</v>
      </c>
      <c r="G142" s="209" t="s">
        <v>1</v>
      </c>
      <c r="H142" s="210"/>
      <c r="I142" s="211"/>
      <c r="J142" s="212">
        <f>BK142</f>
        <v>0</v>
      </c>
      <c r="K142" s="213"/>
      <c r="L142" s="35"/>
      <c r="M142" s="214" t="s">
        <v>1</v>
      </c>
      <c r="N142" s="215" t="s">
        <v>41</v>
      </c>
      <c r="O142" s="78"/>
      <c r="P142" s="78"/>
      <c r="Q142" s="78"/>
      <c r="R142" s="78"/>
      <c r="S142" s="78"/>
      <c r="T142" s="79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5" t="s">
        <v>442</v>
      </c>
      <c r="AU142" s="15" t="s">
        <v>83</v>
      </c>
      <c r="AY142" s="15" t="s">
        <v>442</v>
      </c>
      <c r="BE142" s="191">
        <f>IF(N142="základná",J142,0)</f>
        <v>0</v>
      </c>
      <c r="BF142" s="191">
        <f>IF(N142="znížená",J142,0)</f>
        <v>0</v>
      </c>
      <c r="BG142" s="191">
        <f>IF(N142="zákl. prenesená",J142,0)</f>
        <v>0</v>
      </c>
      <c r="BH142" s="191">
        <f>IF(N142="zníž. prenesená",J142,0)</f>
        <v>0</v>
      </c>
      <c r="BI142" s="191">
        <f>IF(N142="nulová",J142,0)</f>
        <v>0</v>
      </c>
      <c r="BJ142" s="15" t="s">
        <v>152</v>
      </c>
      <c r="BK142" s="191">
        <f>I142*H142</f>
        <v>0</v>
      </c>
    </row>
    <row r="143" s="2" customFormat="1" ht="16.32" customHeight="1">
      <c r="A143" s="34"/>
      <c r="B143" s="35"/>
      <c r="C143" s="206" t="s">
        <v>1</v>
      </c>
      <c r="D143" s="206" t="s">
        <v>147</v>
      </c>
      <c r="E143" s="207" t="s">
        <v>1</v>
      </c>
      <c r="F143" s="208" t="s">
        <v>1</v>
      </c>
      <c r="G143" s="209" t="s">
        <v>1</v>
      </c>
      <c r="H143" s="210"/>
      <c r="I143" s="211"/>
      <c r="J143" s="212">
        <f>BK143</f>
        <v>0</v>
      </c>
      <c r="K143" s="213"/>
      <c r="L143" s="35"/>
      <c r="M143" s="214" t="s">
        <v>1</v>
      </c>
      <c r="N143" s="215" t="s">
        <v>41</v>
      </c>
      <c r="O143" s="78"/>
      <c r="P143" s="78"/>
      <c r="Q143" s="78"/>
      <c r="R143" s="78"/>
      <c r="S143" s="78"/>
      <c r="T143" s="79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5" t="s">
        <v>442</v>
      </c>
      <c r="AU143" s="15" t="s">
        <v>83</v>
      </c>
      <c r="AY143" s="15" t="s">
        <v>442</v>
      </c>
      <c r="BE143" s="191">
        <f>IF(N143="základná",J143,0)</f>
        <v>0</v>
      </c>
      <c r="BF143" s="191">
        <f>IF(N143="znížená",J143,0)</f>
        <v>0</v>
      </c>
      <c r="BG143" s="191">
        <f>IF(N143="zákl. prenesená",J143,0)</f>
        <v>0</v>
      </c>
      <c r="BH143" s="191">
        <f>IF(N143="zníž. prenesená",J143,0)</f>
        <v>0</v>
      </c>
      <c r="BI143" s="191">
        <f>IF(N143="nulová",J143,0)</f>
        <v>0</v>
      </c>
      <c r="BJ143" s="15" t="s">
        <v>152</v>
      </c>
      <c r="BK143" s="191">
        <f>I143*H143</f>
        <v>0</v>
      </c>
    </row>
    <row r="144" s="2" customFormat="1" ht="16.32" customHeight="1">
      <c r="A144" s="34"/>
      <c r="B144" s="35"/>
      <c r="C144" s="206" t="s">
        <v>1</v>
      </c>
      <c r="D144" s="206" t="s">
        <v>147</v>
      </c>
      <c r="E144" s="207" t="s">
        <v>1</v>
      </c>
      <c r="F144" s="208" t="s">
        <v>1</v>
      </c>
      <c r="G144" s="209" t="s">
        <v>1</v>
      </c>
      <c r="H144" s="210"/>
      <c r="I144" s="211"/>
      <c r="J144" s="212">
        <f>BK144</f>
        <v>0</v>
      </c>
      <c r="K144" s="213"/>
      <c r="L144" s="35"/>
      <c r="M144" s="214" t="s">
        <v>1</v>
      </c>
      <c r="N144" s="215" t="s">
        <v>41</v>
      </c>
      <c r="O144" s="216"/>
      <c r="P144" s="216"/>
      <c r="Q144" s="216"/>
      <c r="R144" s="216"/>
      <c r="S144" s="216"/>
      <c r="T144" s="217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5" t="s">
        <v>442</v>
      </c>
      <c r="AU144" s="15" t="s">
        <v>83</v>
      </c>
      <c r="AY144" s="15" t="s">
        <v>442</v>
      </c>
      <c r="BE144" s="191">
        <f>IF(N144="základná",J144,0)</f>
        <v>0</v>
      </c>
      <c r="BF144" s="191">
        <f>IF(N144="znížená",J144,0)</f>
        <v>0</v>
      </c>
      <c r="BG144" s="191">
        <f>IF(N144="zákl. prenesená",J144,0)</f>
        <v>0</v>
      </c>
      <c r="BH144" s="191">
        <f>IF(N144="zníž. prenesená",J144,0)</f>
        <v>0</v>
      </c>
      <c r="BI144" s="191">
        <f>IF(N144="nulová",J144,0)</f>
        <v>0</v>
      </c>
      <c r="BJ144" s="15" t="s">
        <v>152</v>
      </c>
      <c r="BK144" s="191">
        <f>I144*H144</f>
        <v>0</v>
      </c>
    </row>
    <row r="145" s="2" customFormat="1" ht="6.96" customHeight="1">
      <c r="A145" s="34"/>
      <c r="B145" s="61"/>
      <c r="C145" s="62"/>
      <c r="D145" s="62"/>
      <c r="E145" s="62"/>
      <c r="F145" s="62"/>
      <c r="G145" s="62"/>
      <c r="H145" s="62"/>
      <c r="I145" s="62"/>
      <c r="J145" s="62"/>
      <c r="K145" s="62"/>
      <c r="L145" s="35"/>
      <c r="M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</sheetData>
  <autoFilter ref="C120:K14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35:D145">
      <formula1>"K, M"</formula1>
    </dataValidation>
    <dataValidation type="list" allowBlank="1" showInputMessage="1" showErrorMessage="1" error="Povolené sú hodnoty základná, znížená, nulová." sqref="N135:N145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99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21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22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595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5. 12. 2019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23"/>
      <c r="B27" s="124"/>
      <c r="C27" s="123"/>
      <c r="D27" s="123"/>
      <c r="E27" s="32" t="s">
        <v>1</v>
      </c>
      <c r="F27" s="32"/>
      <c r="G27" s="32"/>
      <c r="H27" s="32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6" t="s">
        <v>35</v>
      </c>
      <c r="E30" s="34"/>
      <c r="F30" s="34"/>
      <c r="G30" s="34"/>
      <c r="H30" s="34"/>
      <c r="I30" s="34"/>
      <c r="J30" s="97">
        <f>ROUND(J121,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7" t="s">
        <v>39</v>
      </c>
      <c r="E33" s="41" t="s">
        <v>40</v>
      </c>
      <c r="F33" s="128">
        <f>ROUND((ROUND((SUM(BE121:BE135)),  2) + SUM(BE137:BE146)), 2)</f>
        <v>0</v>
      </c>
      <c r="G33" s="129"/>
      <c r="H33" s="129"/>
      <c r="I33" s="130">
        <v>0.20000000000000001</v>
      </c>
      <c r="J33" s="128">
        <f>ROUND((ROUND(((SUM(BE121:BE135))*I33),  2) + (SUM(BE137:BE146)*I33)),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41</v>
      </c>
      <c r="F34" s="128">
        <f>ROUND((ROUND((SUM(BF121:BF135)),  2) + SUM(BF137:BF146)), 2)</f>
        <v>0</v>
      </c>
      <c r="G34" s="129"/>
      <c r="H34" s="129"/>
      <c r="I34" s="130">
        <v>0.20000000000000001</v>
      </c>
      <c r="J34" s="128">
        <f>ROUND((ROUND(((SUM(BF121:BF135))*I34),  2) + (SUM(BF137:BF146)*I34)),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31">
        <f>ROUND((ROUND((SUM(BG121:BG135)),  2) + SUM(BG137:BG146)), 2)</f>
        <v>0</v>
      </c>
      <c r="G35" s="34"/>
      <c r="H35" s="34"/>
      <c r="I35" s="132">
        <v>0.20000000000000001</v>
      </c>
      <c r="J35" s="131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31">
        <f>ROUND((ROUND((SUM(BH121:BH135)),  2) + SUM(BH137:BH146)), 2)</f>
        <v>0</v>
      </c>
      <c r="G36" s="34"/>
      <c r="H36" s="34"/>
      <c r="I36" s="132">
        <v>0.20000000000000001</v>
      </c>
      <c r="J36" s="131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44</v>
      </c>
      <c r="F37" s="128">
        <f>ROUND((ROUND((SUM(BI121:BI135)),  2) + SUM(BI137:BI146)), 2)</f>
        <v>0</v>
      </c>
      <c r="G37" s="129"/>
      <c r="H37" s="129"/>
      <c r="I37" s="130">
        <v>0</v>
      </c>
      <c r="J37" s="128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33"/>
      <c r="D39" s="134" t="s">
        <v>45</v>
      </c>
      <c r="E39" s="82"/>
      <c r="F39" s="82"/>
      <c r="G39" s="135" t="s">
        <v>46</v>
      </c>
      <c r="H39" s="136" t="s">
        <v>47</v>
      </c>
      <c r="I39" s="82"/>
      <c r="J39" s="137">
        <f>SUM(J30:J37)</f>
        <v>0</v>
      </c>
      <c r="K39" s="138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39" t="s">
        <v>51</v>
      </c>
      <c r="G61" s="59" t="s">
        <v>50</v>
      </c>
      <c r="H61" s="37"/>
      <c r="I61" s="37"/>
      <c r="J61" s="140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39" t="s">
        <v>51</v>
      </c>
      <c r="G76" s="59" t="s">
        <v>50</v>
      </c>
      <c r="H76" s="37"/>
      <c r="I76" s="37"/>
      <c r="J76" s="140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22" t="str">
        <f>E7</f>
        <v>Kreatívne centrum Nitra – Kino Palace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8" t="str">
        <f>E9</f>
        <v>06 - RP3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70" t="str">
        <f>IF(J12="","",J12)</f>
        <v>5. 12. 2019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41" t="s">
        <v>116</v>
      </c>
      <c r="D94" s="133"/>
      <c r="E94" s="133"/>
      <c r="F94" s="133"/>
      <c r="G94" s="133"/>
      <c r="H94" s="133"/>
      <c r="I94" s="133"/>
      <c r="J94" s="142" t="s">
        <v>117</v>
      </c>
      <c r="K94" s="133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43" t="s">
        <v>118</v>
      </c>
      <c r="D96" s="34"/>
      <c r="E96" s="34"/>
      <c r="F96" s="34"/>
      <c r="G96" s="34"/>
      <c r="H96" s="34"/>
      <c r="I96" s="34"/>
      <c r="J96" s="97">
        <f>J121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44"/>
      <c r="C97" s="9"/>
      <c r="D97" s="145" t="s">
        <v>122</v>
      </c>
      <c r="E97" s="146"/>
      <c r="F97" s="146"/>
      <c r="G97" s="146"/>
      <c r="H97" s="146"/>
      <c r="I97" s="146"/>
      <c r="J97" s="147">
        <f>J122</f>
        <v>0</v>
      </c>
      <c r="K97" s="9"/>
      <c r="L97" s="14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8"/>
      <c r="C98" s="10"/>
      <c r="D98" s="149" t="s">
        <v>511</v>
      </c>
      <c r="E98" s="150"/>
      <c r="F98" s="150"/>
      <c r="G98" s="150"/>
      <c r="H98" s="150"/>
      <c r="I98" s="150"/>
      <c r="J98" s="151">
        <f>J123</f>
        <v>0</v>
      </c>
      <c r="K98" s="10"/>
      <c r="L98" s="14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44"/>
      <c r="C99" s="9"/>
      <c r="D99" s="145" t="s">
        <v>512</v>
      </c>
      <c r="E99" s="146"/>
      <c r="F99" s="146"/>
      <c r="G99" s="146"/>
      <c r="H99" s="146"/>
      <c r="I99" s="146"/>
      <c r="J99" s="147">
        <f>J126</f>
        <v>0</v>
      </c>
      <c r="K99" s="9"/>
      <c r="L99" s="14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8"/>
      <c r="C100" s="10"/>
      <c r="D100" s="149" t="s">
        <v>513</v>
      </c>
      <c r="E100" s="150"/>
      <c r="F100" s="150"/>
      <c r="G100" s="150"/>
      <c r="H100" s="150"/>
      <c r="I100" s="150"/>
      <c r="J100" s="151">
        <f>J127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44"/>
      <c r="C101" s="9"/>
      <c r="D101" s="152" t="s">
        <v>129</v>
      </c>
      <c r="E101" s="9"/>
      <c r="F101" s="9"/>
      <c r="G101" s="9"/>
      <c r="H101" s="9"/>
      <c r="I101" s="9"/>
      <c r="J101" s="153">
        <f>J136</f>
        <v>0</v>
      </c>
      <c r="K101" s="9"/>
      <c r="L101" s="14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6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61"/>
      <c r="C103" s="62"/>
      <c r="D103" s="62"/>
      <c r="E103" s="62"/>
      <c r="F103" s="62"/>
      <c r="G103" s="62"/>
      <c r="H103" s="62"/>
      <c r="I103" s="62"/>
      <c r="J103" s="62"/>
      <c r="K103" s="62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22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8" t="str">
        <f>E9</f>
        <v>06 - RP3</v>
      </c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70" t="str">
        <f>IF(J12="","",J12)</f>
        <v>5. 12. 2019</v>
      </c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54"/>
      <c r="B120" s="155"/>
      <c r="C120" s="156" t="s">
        <v>131</v>
      </c>
      <c r="D120" s="157" t="s">
        <v>60</v>
      </c>
      <c r="E120" s="157" t="s">
        <v>56</v>
      </c>
      <c r="F120" s="157" t="s">
        <v>57</v>
      </c>
      <c r="G120" s="157" t="s">
        <v>132</v>
      </c>
      <c r="H120" s="157" t="s">
        <v>133</v>
      </c>
      <c r="I120" s="157" t="s">
        <v>134</v>
      </c>
      <c r="J120" s="158" t="s">
        <v>117</v>
      </c>
      <c r="K120" s="159" t="s">
        <v>135</v>
      </c>
      <c r="L120" s="160"/>
      <c r="M120" s="87" t="s">
        <v>1</v>
      </c>
      <c r="N120" s="88" t="s">
        <v>39</v>
      </c>
      <c r="O120" s="88" t="s">
        <v>136</v>
      </c>
      <c r="P120" s="88" t="s">
        <v>137</v>
      </c>
      <c r="Q120" s="88" t="s">
        <v>138</v>
      </c>
      <c r="R120" s="88" t="s">
        <v>139</v>
      </c>
      <c r="S120" s="88" t="s">
        <v>140</v>
      </c>
      <c r="T120" s="89" t="s">
        <v>141</v>
      </c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</row>
    <row r="121" s="2" customFormat="1" ht="22.8" customHeight="1">
      <c r="A121" s="34"/>
      <c r="B121" s="35"/>
      <c r="C121" s="94" t="s">
        <v>118</v>
      </c>
      <c r="D121" s="34"/>
      <c r="E121" s="34"/>
      <c r="F121" s="34"/>
      <c r="G121" s="34"/>
      <c r="H121" s="34"/>
      <c r="I121" s="34"/>
      <c r="J121" s="161">
        <f>BK121</f>
        <v>0</v>
      </c>
      <c r="K121" s="34"/>
      <c r="L121" s="35"/>
      <c r="M121" s="90"/>
      <c r="N121" s="74"/>
      <c r="O121" s="91"/>
      <c r="P121" s="162">
        <f>P122+P126+P136</f>
        <v>0</v>
      </c>
      <c r="Q121" s="91"/>
      <c r="R121" s="162">
        <f>R122+R126+R136</f>
        <v>0</v>
      </c>
      <c r="S121" s="91"/>
      <c r="T121" s="163">
        <f>T122+T126+T136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64">
        <f>BK122+BK126+BK136</f>
        <v>0</v>
      </c>
    </row>
    <row r="122" s="12" customFormat="1" ht="25.92" customHeight="1">
      <c r="A122" s="12"/>
      <c r="B122" s="165"/>
      <c r="C122" s="12"/>
      <c r="D122" s="166" t="s">
        <v>74</v>
      </c>
      <c r="E122" s="167" t="s">
        <v>154</v>
      </c>
      <c r="F122" s="167" t="s">
        <v>159</v>
      </c>
      <c r="G122" s="12"/>
      <c r="H122" s="12"/>
      <c r="I122" s="168"/>
      <c r="J122" s="153">
        <f>BK122</f>
        <v>0</v>
      </c>
      <c r="K122" s="12"/>
      <c r="L122" s="165"/>
      <c r="M122" s="169"/>
      <c r="N122" s="170"/>
      <c r="O122" s="170"/>
      <c r="P122" s="171">
        <f>P123</f>
        <v>0</v>
      </c>
      <c r="Q122" s="170"/>
      <c r="R122" s="171">
        <f>R123</f>
        <v>0</v>
      </c>
      <c r="S122" s="170"/>
      <c r="T122" s="172">
        <f>T123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66" t="s">
        <v>160</v>
      </c>
      <c r="AT122" s="173" t="s">
        <v>74</v>
      </c>
      <c r="AU122" s="173" t="s">
        <v>75</v>
      </c>
      <c r="AY122" s="166" t="s">
        <v>144</v>
      </c>
      <c r="BK122" s="174">
        <f>BK123</f>
        <v>0</v>
      </c>
    </row>
    <row r="123" s="12" customFormat="1" ht="22.8" customHeight="1">
      <c r="A123" s="12"/>
      <c r="B123" s="165"/>
      <c r="C123" s="12"/>
      <c r="D123" s="166" t="s">
        <v>74</v>
      </c>
      <c r="E123" s="175" t="s">
        <v>514</v>
      </c>
      <c r="F123" s="175" t="s">
        <v>515</v>
      </c>
      <c r="G123" s="12"/>
      <c r="H123" s="12"/>
      <c r="I123" s="168"/>
      <c r="J123" s="176">
        <f>BK123</f>
        <v>0</v>
      </c>
      <c r="K123" s="12"/>
      <c r="L123" s="165"/>
      <c r="M123" s="169"/>
      <c r="N123" s="170"/>
      <c r="O123" s="170"/>
      <c r="P123" s="171">
        <f>SUM(P124:P125)</f>
        <v>0</v>
      </c>
      <c r="Q123" s="170"/>
      <c r="R123" s="171">
        <f>SUM(R124:R125)</f>
        <v>0</v>
      </c>
      <c r="S123" s="170"/>
      <c r="T123" s="172">
        <f>SUM(T124:T125)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6" t="s">
        <v>160</v>
      </c>
      <c r="AT123" s="173" t="s">
        <v>74</v>
      </c>
      <c r="AU123" s="173" t="s">
        <v>83</v>
      </c>
      <c r="AY123" s="166" t="s">
        <v>144</v>
      </c>
      <c r="BK123" s="174">
        <f>SUM(BK124:BK125)</f>
        <v>0</v>
      </c>
    </row>
    <row r="124" s="2" customFormat="1" ht="24.15" customHeight="1">
      <c r="A124" s="34"/>
      <c r="B124" s="177"/>
      <c r="C124" s="178" t="s">
        <v>83</v>
      </c>
      <c r="D124" s="178" t="s">
        <v>147</v>
      </c>
      <c r="E124" s="179" t="s">
        <v>516</v>
      </c>
      <c r="F124" s="180" t="s">
        <v>517</v>
      </c>
      <c r="G124" s="181" t="s">
        <v>150</v>
      </c>
      <c r="H124" s="182">
        <v>36</v>
      </c>
      <c r="I124" s="183"/>
      <c r="J124" s="184">
        <f>ROUND(I124*H124,2)</f>
        <v>0</v>
      </c>
      <c r="K124" s="185"/>
      <c r="L124" s="35"/>
      <c r="M124" s="186" t="s">
        <v>1</v>
      </c>
      <c r="N124" s="187" t="s">
        <v>41</v>
      </c>
      <c r="O124" s="78"/>
      <c r="P124" s="188">
        <f>O124*H124</f>
        <v>0</v>
      </c>
      <c r="Q124" s="188">
        <v>0</v>
      </c>
      <c r="R124" s="188">
        <f>Q124*H124</f>
        <v>0</v>
      </c>
      <c r="S124" s="188">
        <v>0</v>
      </c>
      <c r="T124" s="189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90" t="s">
        <v>170</v>
      </c>
      <c r="AT124" s="190" t="s">
        <v>147</v>
      </c>
      <c r="AU124" s="190" t="s">
        <v>152</v>
      </c>
      <c r="AY124" s="15" t="s">
        <v>144</v>
      </c>
      <c r="BE124" s="191">
        <f>IF(N124="základná",J124,0)</f>
        <v>0</v>
      </c>
      <c r="BF124" s="191">
        <f>IF(N124="znížená",J124,0)</f>
        <v>0</v>
      </c>
      <c r="BG124" s="191">
        <f>IF(N124="zákl. prenesená",J124,0)</f>
        <v>0</v>
      </c>
      <c r="BH124" s="191">
        <f>IF(N124="zníž. prenesená",J124,0)</f>
        <v>0</v>
      </c>
      <c r="BI124" s="191">
        <f>IF(N124="nulová",J124,0)</f>
        <v>0</v>
      </c>
      <c r="BJ124" s="15" t="s">
        <v>152</v>
      </c>
      <c r="BK124" s="191">
        <f>ROUND(I124*H124,2)</f>
        <v>0</v>
      </c>
      <c r="BL124" s="15" t="s">
        <v>170</v>
      </c>
      <c r="BM124" s="190" t="s">
        <v>596</v>
      </c>
    </row>
    <row r="125" s="2" customFormat="1" ht="24.15" customHeight="1">
      <c r="A125" s="34"/>
      <c r="B125" s="177"/>
      <c r="C125" s="178" t="s">
        <v>152</v>
      </c>
      <c r="D125" s="178" t="s">
        <v>147</v>
      </c>
      <c r="E125" s="179" t="s">
        <v>519</v>
      </c>
      <c r="F125" s="180" t="s">
        <v>520</v>
      </c>
      <c r="G125" s="181" t="s">
        <v>150</v>
      </c>
      <c r="H125" s="182">
        <v>5</v>
      </c>
      <c r="I125" s="183"/>
      <c r="J125" s="184">
        <f>ROUND(I125*H125,2)</f>
        <v>0</v>
      </c>
      <c r="K125" s="185"/>
      <c r="L125" s="35"/>
      <c r="M125" s="186" t="s">
        <v>1</v>
      </c>
      <c r="N125" s="187" t="s">
        <v>41</v>
      </c>
      <c r="O125" s="78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90" t="s">
        <v>170</v>
      </c>
      <c r="AT125" s="190" t="s">
        <v>147</v>
      </c>
      <c r="AU125" s="190" t="s">
        <v>152</v>
      </c>
      <c r="AY125" s="15" t="s">
        <v>144</v>
      </c>
      <c r="BE125" s="191">
        <f>IF(N125="základná",J125,0)</f>
        <v>0</v>
      </c>
      <c r="BF125" s="191">
        <f>IF(N125="znížená",J125,0)</f>
        <v>0</v>
      </c>
      <c r="BG125" s="191">
        <f>IF(N125="zákl. prenesená",J125,0)</f>
        <v>0</v>
      </c>
      <c r="BH125" s="191">
        <f>IF(N125="zníž. prenesená",J125,0)</f>
        <v>0</v>
      </c>
      <c r="BI125" s="191">
        <f>IF(N125="nulová",J125,0)</f>
        <v>0</v>
      </c>
      <c r="BJ125" s="15" t="s">
        <v>152</v>
      </c>
      <c r="BK125" s="191">
        <f>ROUND(I125*H125,2)</f>
        <v>0</v>
      </c>
      <c r="BL125" s="15" t="s">
        <v>170</v>
      </c>
      <c r="BM125" s="190" t="s">
        <v>597</v>
      </c>
    </row>
    <row r="126" s="12" customFormat="1" ht="25.92" customHeight="1">
      <c r="A126" s="12"/>
      <c r="B126" s="165"/>
      <c r="C126" s="12"/>
      <c r="D126" s="166" t="s">
        <v>74</v>
      </c>
      <c r="E126" s="167" t="s">
        <v>522</v>
      </c>
      <c r="F126" s="167" t="s">
        <v>523</v>
      </c>
      <c r="G126" s="12"/>
      <c r="H126" s="12"/>
      <c r="I126" s="168"/>
      <c r="J126" s="153">
        <f>BK126</f>
        <v>0</v>
      </c>
      <c r="K126" s="12"/>
      <c r="L126" s="165"/>
      <c r="M126" s="169"/>
      <c r="N126" s="170"/>
      <c r="O126" s="170"/>
      <c r="P126" s="171">
        <f>P127</f>
        <v>0</v>
      </c>
      <c r="Q126" s="170"/>
      <c r="R126" s="171">
        <f>R127</f>
        <v>0</v>
      </c>
      <c r="S126" s="170"/>
      <c r="T126" s="172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66" t="s">
        <v>151</v>
      </c>
      <c r="AT126" s="173" t="s">
        <v>74</v>
      </c>
      <c r="AU126" s="173" t="s">
        <v>75</v>
      </c>
      <c r="AY126" s="166" t="s">
        <v>144</v>
      </c>
      <c r="BK126" s="174">
        <f>BK127</f>
        <v>0</v>
      </c>
    </row>
    <row r="127" s="12" customFormat="1" ht="22.8" customHeight="1">
      <c r="A127" s="12"/>
      <c r="B127" s="165"/>
      <c r="C127" s="12"/>
      <c r="D127" s="166" t="s">
        <v>74</v>
      </c>
      <c r="E127" s="175" t="s">
        <v>524</v>
      </c>
      <c r="F127" s="175" t="s">
        <v>523</v>
      </c>
      <c r="G127" s="12"/>
      <c r="H127" s="12"/>
      <c r="I127" s="168"/>
      <c r="J127" s="176">
        <f>BK127</f>
        <v>0</v>
      </c>
      <c r="K127" s="12"/>
      <c r="L127" s="165"/>
      <c r="M127" s="169"/>
      <c r="N127" s="170"/>
      <c r="O127" s="170"/>
      <c r="P127" s="171">
        <f>SUM(P128:P135)</f>
        <v>0</v>
      </c>
      <c r="Q127" s="170"/>
      <c r="R127" s="171">
        <f>SUM(R128:R135)</f>
        <v>0</v>
      </c>
      <c r="S127" s="170"/>
      <c r="T127" s="172">
        <f>SUM(T128:T135)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6" t="s">
        <v>151</v>
      </c>
      <c r="AT127" s="173" t="s">
        <v>74</v>
      </c>
      <c r="AU127" s="173" t="s">
        <v>83</v>
      </c>
      <c r="AY127" s="166" t="s">
        <v>144</v>
      </c>
      <c r="BK127" s="174">
        <f>SUM(BK128:BK135)</f>
        <v>0</v>
      </c>
    </row>
    <row r="128" s="2" customFormat="1" ht="24.15" customHeight="1">
      <c r="A128" s="34"/>
      <c r="B128" s="177"/>
      <c r="C128" s="192" t="s">
        <v>160</v>
      </c>
      <c r="D128" s="192" t="s">
        <v>154</v>
      </c>
      <c r="E128" s="193" t="s">
        <v>531</v>
      </c>
      <c r="F128" s="194" t="s">
        <v>532</v>
      </c>
      <c r="G128" s="195" t="s">
        <v>150</v>
      </c>
      <c r="H128" s="196">
        <v>3</v>
      </c>
      <c r="I128" s="197"/>
      <c r="J128" s="198">
        <f>ROUND(I128*H128,2)</f>
        <v>0</v>
      </c>
      <c r="K128" s="199"/>
      <c r="L128" s="200"/>
      <c r="M128" s="201" t="s">
        <v>1</v>
      </c>
      <c r="N128" s="202" t="s">
        <v>41</v>
      </c>
      <c r="O128" s="78"/>
      <c r="P128" s="188">
        <f>O128*H128</f>
        <v>0</v>
      </c>
      <c r="Q128" s="188">
        <v>0</v>
      </c>
      <c r="R128" s="188">
        <f>Q128*H128</f>
        <v>0</v>
      </c>
      <c r="S128" s="188">
        <v>0</v>
      </c>
      <c r="T128" s="189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0" t="s">
        <v>368</v>
      </c>
      <c r="AT128" s="190" t="s">
        <v>154</v>
      </c>
      <c r="AU128" s="190" t="s">
        <v>152</v>
      </c>
      <c r="AY128" s="15" t="s">
        <v>144</v>
      </c>
      <c r="BE128" s="191">
        <f>IF(N128="základná",J128,0)</f>
        <v>0</v>
      </c>
      <c r="BF128" s="191">
        <f>IF(N128="znížená",J128,0)</f>
        <v>0</v>
      </c>
      <c r="BG128" s="191">
        <f>IF(N128="zákl. prenesená",J128,0)</f>
        <v>0</v>
      </c>
      <c r="BH128" s="191">
        <f>IF(N128="zníž. prenesená",J128,0)</f>
        <v>0</v>
      </c>
      <c r="BI128" s="191">
        <f>IF(N128="nulová",J128,0)</f>
        <v>0</v>
      </c>
      <c r="BJ128" s="15" t="s">
        <v>152</v>
      </c>
      <c r="BK128" s="191">
        <f>ROUND(I128*H128,2)</f>
        <v>0</v>
      </c>
      <c r="BL128" s="15" t="s">
        <v>368</v>
      </c>
      <c r="BM128" s="190" t="s">
        <v>598</v>
      </c>
    </row>
    <row r="129" s="2" customFormat="1" ht="16.5" customHeight="1">
      <c r="A129" s="34"/>
      <c r="B129" s="177"/>
      <c r="C129" s="192" t="s">
        <v>151</v>
      </c>
      <c r="D129" s="192" t="s">
        <v>154</v>
      </c>
      <c r="E129" s="193" t="s">
        <v>85</v>
      </c>
      <c r="F129" s="194" t="s">
        <v>599</v>
      </c>
      <c r="G129" s="195" t="s">
        <v>150</v>
      </c>
      <c r="H129" s="196">
        <v>1</v>
      </c>
      <c r="I129" s="197"/>
      <c r="J129" s="198">
        <f>ROUND(I129*H129,2)</f>
        <v>0</v>
      </c>
      <c r="K129" s="199"/>
      <c r="L129" s="200"/>
      <c r="M129" s="201" t="s">
        <v>1</v>
      </c>
      <c r="N129" s="202" t="s">
        <v>41</v>
      </c>
      <c r="O129" s="78"/>
      <c r="P129" s="188">
        <f>O129*H129</f>
        <v>0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0" t="s">
        <v>157</v>
      </c>
      <c r="AT129" s="190" t="s">
        <v>154</v>
      </c>
      <c r="AU129" s="190" t="s">
        <v>152</v>
      </c>
      <c r="AY129" s="15" t="s">
        <v>144</v>
      </c>
      <c r="BE129" s="191">
        <f>IF(N129="základná",J129,0)</f>
        <v>0</v>
      </c>
      <c r="BF129" s="191">
        <f>IF(N129="znížená",J129,0)</f>
        <v>0</v>
      </c>
      <c r="BG129" s="191">
        <f>IF(N129="zákl. prenesená",J129,0)</f>
        <v>0</v>
      </c>
      <c r="BH129" s="191">
        <f>IF(N129="zníž. prenesená",J129,0)</f>
        <v>0</v>
      </c>
      <c r="BI129" s="191">
        <f>IF(N129="nulová",J129,0)</f>
        <v>0</v>
      </c>
      <c r="BJ129" s="15" t="s">
        <v>152</v>
      </c>
      <c r="BK129" s="191">
        <f>ROUND(I129*H129,2)</f>
        <v>0</v>
      </c>
      <c r="BL129" s="15" t="s">
        <v>151</v>
      </c>
      <c r="BM129" s="190" t="s">
        <v>600</v>
      </c>
    </row>
    <row r="130" s="2" customFormat="1" ht="16.5" customHeight="1">
      <c r="A130" s="34"/>
      <c r="B130" s="177"/>
      <c r="C130" s="192" t="s">
        <v>172</v>
      </c>
      <c r="D130" s="192" t="s">
        <v>154</v>
      </c>
      <c r="E130" s="193" t="s">
        <v>601</v>
      </c>
      <c r="F130" s="194" t="s">
        <v>602</v>
      </c>
      <c r="G130" s="195" t="s">
        <v>150</v>
      </c>
      <c r="H130" s="196">
        <v>1</v>
      </c>
      <c r="I130" s="197"/>
      <c r="J130" s="198">
        <f>ROUND(I130*H130,2)</f>
        <v>0</v>
      </c>
      <c r="K130" s="199"/>
      <c r="L130" s="200"/>
      <c r="M130" s="201" t="s">
        <v>1</v>
      </c>
      <c r="N130" s="202" t="s">
        <v>41</v>
      </c>
      <c r="O130" s="78"/>
      <c r="P130" s="188">
        <f>O130*H130</f>
        <v>0</v>
      </c>
      <c r="Q130" s="188">
        <v>0</v>
      </c>
      <c r="R130" s="188">
        <f>Q130*H130</f>
        <v>0</v>
      </c>
      <c r="S130" s="188">
        <v>0</v>
      </c>
      <c r="T130" s="189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0" t="s">
        <v>157</v>
      </c>
      <c r="AT130" s="190" t="s">
        <v>154</v>
      </c>
      <c r="AU130" s="190" t="s">
        <v>152</v>
      </c>
      <c r="AY130" s="15" t="s">
        <v>144</v>
      </c>
      <c r="BE130" s="191">
        <f>IF(N130="základná",J130,0)</f>
        <v>0</v>
      </c>
      <c r="BF130" s="191">
        <f>IF(N130="znížená",J130,0)</f>
        <v>0</v>
      </c>
      <c r="BG130" s="191">
        <f>IF(N130="zákl. prenesená",J130,0)</f>
        <v>0</v>
      </c>
      <c r="BH130" s="191">
        <f>IF(N130="zníž. prenesená",J130,0)</f>
        <v>0</v>
      </c>
      <c r="BI130" s="191">
        <f>IF(N130="nulová",J130,0)</f>
        <v>0</v>
      </c>
      <c r="BJ130" s="15" t="s">
        <v>152</v>
      </c>
      <c r="BK130" s="191">
        <f>ROUND(I130*H130,2)</f>
        <v>0</v>
      </c>
      <c r="BL130" s="15" t="s">
        <v>151</v>
      </c>
      <c r="BM130" s="190" t="s">
        <v>603</v>
      </c>
    </row>
    <row r="131" s="2" customFormat="1" ht="16.5" customHeight="1">
      <c r="A131" s="34"/>
      <c r="B131" s="177"/>
      <c r="C131" s="192" t="s">
        <v>177</v>
      </c>
      <c r="D131" s="192" t="s">
        <v>154</v>
      </c>
      <c r="E131" s="193" t="s">
        <v>604</v>
      </c>
      <c r="F131" s="194" t="s">
        <v>605</v>
      </c>
      <c r="G131" s="195" t="s">
        <v>150</v>
      </c>
      <c r="H131" s="196">
        <v>4</v>
      </c>
      <c r="I131" s="197"/>
      <c r="J131" s="198">
        <f>ROUND(I131*H131,2)</f>
        <v>0</v>
      </c>
      <c r="K131" s="199"/>
      <c r="L131" s="200"/>
      <c r="M131" s="201" t="s">
        <v>1</v>
      </c>
      <c r="N131" s="202" t="s">
        <v>41</v>
      </c>
      <c r="O131" s="78"/>
      <c r="P131" s="188">
        <f>O131*H131</f>
        <v>0</v>
      </c>
      <c r="Q131" s="188">
        <v>0</v>
      </c>
      <c r="R131" s="188">
        <f>Q131*H131</f>
        <v>0</v>
      </c>
      <c r="S131" s="188">
        <v>0</v>
      </c>
      <c r="T131" s="189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0" t="s">
        <v>157</v>
      </c>
      <c r="AT131" s="190" t="s">
        <v>154</v>
      </c>
      <c r="AU131" s="190" t="s">
        <v>152</v>
      </c>
      <c r="AY131" s="15" t="s">
        <v>144</v>
      </c>
      <c r="BE131" s="191">
        <f>IF(N131="základná",J131,0)</f>
        <v>0</v>
      </c>
      <c r="BF131" s="191">
        <f>IF(N131="znížená",J131,0)</f>
        <v>0</v>
      </c>
      <c r="BG131" s="191">
        <f>IF(N131="zákl. prenesená",J131,0)</f>
        <v>0</v>
      </c>
      <c r="BH131" s="191">
        <f>IF(N131="zníž. prenesená",J131,0)</f>
        <v>0</v>
      </c>
      <c r="BI131" s="191">
        <f>IF(N131="nulová",J131,0)</f>
        <v>0</v>
      </c>
      <c r="BJ131" s="15" t="s">
        <v>152</v>
      </c>
      <c r="BK131" s="191">
        <f>ROUND(I131*H131,2)</f>
        <v>0</v>
      </c>
      <c r="BL131" s="15" t="s">
        <v>151</v>
      </c>
      <c r="BM131" s="190" t="s">
        <v>606</v>
      </c>
    </row>
    <row r="132" s="2" customFormat="1" ht="16.5" customHeight="1">
      <c r="A132" s="34"/>
      <c r="B132" s="177"/>
      <c r="C132" s="192" t="s">
        <v>179</v>
      </c>
      <c r="D132" s="192" t="s">
        <v>154</v>
      </c>
      <c r="E132" s="193" t="s">
        <v>558</v>
      </c>
      <c r="F132" s="194" t="s">
        <v>578</v>
      </c>
      <c r="G132" s="195" t="s">
        <v>150</v>
      </c>
      <c r="H132" s="196">
        <v>1</v>
      </c>
      <c r="I132" s="197"/>
      <c r="J132" s="198">
        <f>ROUND(I132*H132,2)</f>
        <v>0</v>
      </c>
      <c r="K132" s="199"/>
      <c r="L132" s="200"/>
      <c r="M132" s="201" t="s">
        <v>1</v>
      </c>
      <c r="N132" s="202" t="s">
        <v>41</v>
      </c>
      <c r="O132" s="78"/>
      <c r="P132" s="188">
        <f>O132*H132</f>
        <v>0</v>
      </c>
      <c r="Q132" s="188">
        <v>0</v>
      </c>
      <c r="R132" s="188">
        <f>Q132*H132</f>
        <v>0</v>
      </c>
      <c r="S132" s="188">
        <v>0</v>
      </c>
      <c r="T132" s="189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0" t="s">
        <v>368</v>
      </c>
      <c r="AT132" s="190" t="s">
        <v>154</v>
      </c>
      <c r="AU132" s="190" t="s">
        <v>152</v>
      </c>
      <c r="AY132" s="15" t="s">
        <v>144</v>
      </c>
      <c r="BE132" s="191">
        <f>IF(N132="základná",J132,0)</f>
        <v>0</v>
      </c>
      <c r="BF132" s="191">
        <f>IF(N132="znížená",J132,0)</f>
        <v>0</v>
      </c>
      <c r="BG132" s="191">
        <f>IF(N132="zákl. prenesená",J132,0)</f>
        <v>0</v>
      </c>
      <c r="BH132" s="191">
        <f>IF(N132="zníž. prenesená",J132,0)</f>
        <v>0</v>
      </c>
      <c r="BI132" s="191">
        <f>IF(N132="nulová",J132,0)</f>
        <v>0</v>
      </c>
      <c r="BJ132" s="15" t="s">
        <v>152</v>
      </c>
      <c r="BK132" s="191">
        <f>ROUND(I132*H132,2)</f>
        <v>0</v>
      </c>
      <c r="BL132" s="15" t="s">
        <v>368</v>
      </c>
      <c r="BM132" s="190" t="s">
        <v>607</v>
      </c>
    </row>
    <row r="133" s="2" customFormat="1" ht="21.75" customHeight="1">
      <c r="A133" s="34"/>
      <c r="B133" s="177"/>
      <c r="C133" s="192" t="s">
        <v>157</v>
      </c>
      <c r="D133" s="192" t="s">
        <v>154</v>
      </c>
      <c r="E133" s="193" t="s">
        <v>561</v>
      </c>
      <c r="F133" s="194" t="s">
        <v>562</v>
      </c>
      <c r="G133" s="195" t="s">
        <v>150</v>
      </c>
      <c r="H133" s="196">
        <v>5</v>
      </c>
      <c r="I133" s="197"/>
      <c r="J133" s="198">
        <f>ROUND(I133*H133,2)</f>
        <v>0</v>
      </c>
      <c r="K133" s="199"/>
      <c r="L133" s="200"/>
      <c r="M133" s="201" t="s">
        <v>1</v>
      </c>
      <c r="N133" s="202" t="s">
        <v>41</v>
      </c>
      <c r="O133" s="78"/>
      <c r="P133" s="188">
        <f>O133*H133</f>
        <v>0</v>
      </c>
      <c r="Q133" s="188">
        <v>0</v>
      </c>
      <c r="R133" s="188">
        <f>Q133*H133</f>
        <v>0</v>
      </c>
      <c r="S133" s="188">
        <v>0</v>
      </c>
      <c r="T133" s="189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0" t="s">
        <v>368</v>
      </c>
      <c r="AT133" s="190" t="s">
        <v>154</v>
      </c>
      <c r="AU133" s="190" t="s">
        <v>152</v>
      </c>
      <c r="AY133" s="15" t="s">
        <v>144</v>
      </c>
      <c r="BE133" s="191">
        <f>IF(N133="základná",J133,0)</f>
        <v>0</v>
      </c>
      <c r="BF133" s="191">
        <f>IF(N133="znížená",J133,0)</f>
        <v>0</v>
      </c>
      <c r="BG133" s="191">
        <f>IF(N133="zákl. prenesená",J133,0)</f>
        <v>0</v>
      </c>
      <c r="BH133" s="191">
        <f>IF(N133="zníž. prenesená",J133,0)</f>
        <v>0</v>
      </c>
      <c r="BI133" s="191">
        <f>IF(N133="nulová",J133,0)</f>
        <v>0</v>
      </c>
      <c r="BJ133" s="15" t="s">
        <v>152</v>
      </c>
      <c r="BK133" s="191">
        <f>ROUND(I133*H133,2)</f>
        <v>0</v>
      </c>
      <c r="BL133" s="15" t="s">
        <v>368</v>
      </c>
      <c r="BM133" s="190" t="s">
        <v>608</v>
      </c>
    </row>
    <row r="134" s="2" customFormat="1" ht="16.5" customHeight="1">
      <c r="A134" s="34"/>
      <c r="B134" s="177"/>
      <c r="C134" s="192" t="s">
        <v>145</v>
      </c>
      <c r="D134" s="192" t="s">
        <v>154</v>
      </c>
      <c r="E134" s="193" t="s">
        <v>581</v>
      </c>
      <c r="F134" s="194" t="s">
        <v>582</v>
      </c>
      <c r="G134" s="195" t="s">
        <v>150</v>
      </c>
      <c r="H134" s="196">
        <v>1</v>
      </c>
      <c r="I134" s="197"/>
      <c r="J134" s="198">
        <f>ROUND(I134*H134,2)</f>
        <v>0</v>
      </c>
      <c r="K134" s="199"/>
      <c r="L134" s="200"/>
      <c r="M134" s="201" t="s">
        <v>1</v>
      </c>
      <c r="N134" s="202" t="s">
        <v>41</v>
      </c>
      <c r="O134" s="78"/>
      <c r="P134" s="188">
        <f>O134*H134</f>
        <v>0</v>
      </c>
      <c r="Q134" s="188">
        <v>0</v>
      </c>
      <c r="R134" s="188">
        <f>Q134*H134</f>
        <v>0</v>
      </c>
      <c r="S134" s="188">
        <v>0</v>
      </c>
      <c r="T134" s="189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0" t="s">
        <v>368</v>
      </c>
      <c r="AT134" s="190" t="s">
        <v>154</v>
      </c>
      <c r="AU134" s="190" t="s">
        <v>152</v>
      </c>
      <c r="AY134" s="15" t="s">
        <v>144</v>
      </c>
      <c r="BE134" s="191">
        <f>IF(N134="základná",J134,0)</f>
        <v>0</v>
      </c>
      <c r="BF134" s="191">
        <f>IF(N134="znížená",J134,0)</f>
        <v>0</v>
      </c>
      <c r="BG134" s="191">
        <f>IF(N134="zákl. prenesená",J134,0)</f>
        <v>0</v>
      </c>
      <c r="BH134" s="191">
        <f>IF(N134="zníž. prenesená",J134,0)</f>
        <v>0</v>
      </c>
      <c r="BI134" s="191">
        <f>IF(N134="nulová",J134,0)</f>
        <v>0</v>
      </c>
      <c r="BJ134" s="15" t="s">
        <v>152</v>
      </c>
      <c r="BK134" s="191">
        <f>ROUND(I134*H134,2)</f>
        <v>0</v>
      </c>
      <c r="BL134" s="15" t="s">
        <v>368</v>
      </c>
      <c r="BM134" s="190" t="s">
        <v>609</v>
      </c>
    </row>
    <row r="135" s="2" customFormat="1" ht="21.75" customHeight="1">
      <c r="A135" s="34"/>
      <c r="B135" s="177"/>
      <c r="C135" s="178" t="s">
        <v>109</v>
      </c>
      <c r="D135" s="178" t="s">
        <v>147</v>
      </c>
      <c r="E135" s="179" t="s">
        <v>569</v>
      </c>
      <c r="F135" s="180" t="s">
        <v>570</v>
      </c>
      <c r="G135" s="181" t="s">
        <v>408</v>
      </c>
      <c r="H135" s="182">
        <v>1</v>
      </c>
      <c r="I135" s="183"/>
      <c r="J135" s="184">
        <f>ROUND(I135*H135,2)</f>
        <v>0</v>
      </c>
      <c r="K135" s="185"/>
      <c r="L135" s="35"/>
      <c r="M135" s="186" t="s">
        <v>1</v>
      </c>
      <c r="N135" s="187" t="s">
        <v>41</v>
      </c>
      <c r="O135" s="78"/>
      <c r="P135" s="188">
        <f>O135*H135</f>
        <v>0</v>
      </c>
      <c r="Q135" s="188">
        <v>0</v>
      </c>
      <c r="R135" s="188">
        <f>Q135*H135</f>
        <v>0</v>
      </c>
      <c r="S135" s="188">
        <v>0</v>
      </c>
      <c r="T135" s="189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0" t="s">
        <v>368</v>
      </c>
      <c r="AT135" s="190" t="s">
        <v>147</v>
      </c>
      <c r="AU135" s="190" t="s">
        <v>152</v>
      </c>
      <c r="AY135" s="15" t="s">
        <v>144</v>
      </c>
      <c r="BE135" s="191">
        <f>IF(N135="základná",J135,0)</f>
        <v>0</v>
      </c>
      <c r="BF135" s="191">
        <f>IF(N135="znížená",J135,0)</f>
        <v>0</v>
      </c>
      <c r="BG135" s="191">
        <f>IF(N135="zákl. prenesená",J135,0)</f>
        <v>0</v>
      </c>
      <c r="BH135" s="191">
        <f>IF(N135="zníž. prenesená",J135,0)</f>
        <v>0</v>
      </c>
      <c r="BI135" s="191">
        <f>IF(N135="nulová",J135,0)</f>
        <v>0</v>
      </c>
      <c r="BJ135" s="15" t="s">
        <v>152</v>
      </c>
      <c r="BK135" s="191">
        <f>ROUND(I135*H135,2)</f>
        <v>0</v>
      </c>
      <c r="BL135" s="15" t="s">
        <v>368</v>
      </c>
      <c r="BM135" s="190" t="s">
        <v>610</v>
      </c>
    </row>
    <row r="136" s="2" customFormat="1" ht="49.92" customHeight="1">
      <c r="A136" s="34"/>
      <c r="B136" s="35"/>
      <c r="C136" s="34"/>
      <c r="D136" s="34"/>
      <c r="E136" s="167" t="s">
        <v>440</v>
      </c>
      <c r="F136" s="167" t="s">
        <v>441</v>
      </c>
      <c r="G136" s="34"/>
      <c r="H136" s="34"/>
      <c r="I136" s="34"/>
      <c r="J136" s="153">
        <f>BK136</f>
        <v>0</v>
      </c>
      <c r="K136" s="34"/>
      <c r="L136" s="35"/>
      <c r="M136" s="204"/>
      <c r="N136" s="205"/>
      <c r="O136" s="78"/>
      <c r="P136" s="78"/>
      <c r="Q136" s="78"/>
      <c r="R136" s="78"/>
      <c r="S136" s="78"/>
      <c r="T136" s="79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5" t="s">
        <v>74</v>
      </c>
      <c r="AU136" s="15" t="s">
        <v>75</v>
      </c>
      <c r="AY136" s="15" t="s">
        <v>442</v>
      </c>
      <c r="BK136" s="191">
        <f>SUM(BK137:BK146)</f>
        <v>0</v>
      </c>
    </row>
    <row r="137" s="2" customFormat="1" ht="16.32" customHeight="1">
      <c r="A137" s="34"/>
      <c r="B137" s="35"/>
      <c r="C137" s="206" t="s">
        <v>1</v>
      </c>
      <c r="D137" s="206" t="s">
        <v>147</v>
      </c>
      <c r="E137" s="207" t="s">
        <v>1</v>
      </c>
      <c r="F137" s="208" t="s">
        <v>1</v>
      </c>
      <c r="G137" s="209" t="s">
        <v>1</v>
      </c>
      <c r="H137" s="210"/>
      <c r="I137" s="211"/>
      <c r="J137" s="212">
        <f>BK137</f>
        <v>0</v>
      </c>
      <c r="K137" s="213"/>
      <c r="L137" s="35"/>
      <c r="M137" s="214" t="s">
        <v>1</v>
      </c>
      <c r="N137" s="215" t="s">
        <v>41</v>
      </c>
      <c r="O137" s="78"/>
      <c r="P137" s="78"/>
      <c r="Q137" s="78"/>
      <c r="R137" s="78"/>
      <c r="S137" s="78"/>
      <c r="T137" s="79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5" t="s">
        <v>442</v>
      </c>
      <c r="AU137" s="15" t="s">
        <v>83</v>
      </c>
      <c r="AY137" s="15" t="s">
        <v>442</v>
      </c>
      <c r="BE137" s="191">
        <f>IF(N137="základná",J137,0)</f>
        <v>0</v>
      </c>
      <c r="BF137" s="191">
        <f>IF(N137="znížená",J137,0)</f>
        <v>0</v>
      </c>
      <c r="BG137" s="191">
        <f>IF(N137="zákl. prenesená",J137,0)</f>
        <v>0</v>
      </c>
      <c r="BH137" s="191">
        <f>IF(N137="zníž. prenesená",J137,0)</f>
        <v>0</v>
      </c>
      <c r="BI137" s="191">
        <f>IF(N137="nulová",J137,0)</f>
        <v>0</v>
      </c>
      <c r="BJ137" s="15" t="s">
        <v>152</v>
      </c>
      <c r="BK137" s="191">
        <f>I137*H137</f>
        <v>0</v>
      </c>
    </row>
    <row r="138" s="2" customFormat="1" ht="16.32" customHeight="1">
      <c r="A138" s="34"/>
      <c r="B138" s="35"/>
      <c r="C138" s="206" t="s">
        <v>1</v>
      </c>
      <c r="D138" s="206" t="s">
        <v>147</v>
      </c>
      <c r="E138" s="207" t="s">
        <v>1</v>
      </c>
      <c r="F138" s="208" t="s">
        <v>1</v>
      </c>
      <c r="G138" s="209" t="s">
        <v>1</v>
      </c>
      <c r="H138" s="210"/>
      <c r="I138" s="211"/>
      <c r="J138" s="212">
        <f>BK138</f>
        <v>0</v>
      </c>
      <c r="K138" s="213"/>
      <c r="L138" s="35"/>
      <c r="M138" s="214" t="s">
        <v>1</v>
      </c>
      <c r="N138" s="215" t="s">
        <v>41</v>
      </c>
      <c r="O138" s="78"/>
      <c r="P138" s="78"/>
      <c r="Q138" s="78"/>
      <c r="R138" s="78"/>
      <c r="S138" s="78"/>
      <c r="T138" s="79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5" t="s">
        <v>442</v>
      </c>
      <c r="AU138" s="15" t="s">
        <v>83</v>
      </c>
      <c r="AY138" s="15" t="s">
        <v>442</v>
      </c>
      <c r="BE138" s="191">
        <f>IF(N138="základná",J138,0)</f>
        <v>0</v>
      </c>
      <c r="BF138" s="191">
        <f>IF(N138="znížená",J138,0)</f>
        <v>0</v>
      </c>
      <c r="BG138" s="191">
        <f>IF(N138="zákl. prenesená",J138,0)</f>
        <v>0</v>
      </c>
      <c r="BH138" s="191">
        <f>IF(N138="zníž. prenesená",J138,0)</f>
        <v>0</v>
      </c>
      <c r="BI138" s="191">
        <f>IF(N138="nulová",J138,0)</f>
        <v>0</v>
      </c>
      <c r="BJ138" s="15" t="s">
        <v>152</v>
      </c>
      <c r="BK138" s="191">
        <f>I138*H138</f>
        <v>0</v>
      </c>
    </row>
    <row r="139" s="2" customFormat="1" ht="16.32" customHeight="1">
      <c r="A139" s="34"/>
      <c r="B139" s="35"/>
      <c r="C139" s="206" t="s">
        <v>1</v>
      </c>
      <c r="D139" s="206" t="s">
        <v>147</v>
      </c>
      <c r="E139" s="207" t="s">
        <v>1</v>
      </c>
      <c r="F139" s="208" t="s">
        <v>1</v>
      </c>
      <c r="G139" s="209" t="s">
        <v>1</v>
      </c>
      <c r="H139" s="210"/>
      <c r="I139" s="211"/>
      <c r="J139" s="212">
        <f>BK139</f>
        <v>0</v>
      </c>
      <c r="K139" s="213"/>
      <c r="L139" s="35"/>
      <c r="M139" s="214" t="s">
        <v>1</v>
      </c>
      <c r="N139" s="215" t="s">
        <v>41</v>
      </c>
      <c r="O139" s="78"/>
      <c r="P139" s="78"/>
      <c r="Q139" s="78"/>
      <c r="R139" s="78"/>
      <c r="S139" s="78"/>
      <c r="T139" s="79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5" t="s">
        <v>442</v>
      </c>
      <c r="AU139" s="15" t="s">
        <v>83</v>
      </c>
      <c r="AY139" s="15" t="s">
        <v>442</v>
      </c>
      <c r="BE139" s="191">
        <f>IF(N139="základná",J139,0)</f>
        <v>0</v>
      </c>
      <c r="BF139" s="191">
        <f>IF(N139="znížená",J139,0)</f>
        <v>0</v>
      </c>
      <c r="BG139" s="191">
        <f>IF(N139="zákl. prenesená",J139,0)</f>
        <v>0</v>
      </c>
      <c r="BH139" s="191">
        <f>IF(N139="zníž. prenesená",J139,0)</f>
        <v>0</v>
      </c>
      <c r="BI139" s="191">
        <f>IF(N139="nulová",J139,0)</f>
        <v>0</v>
      </c>
      <c r="BJ139" s="15" t="s">
        <v>152</v>
      </c>
      <c r="BK139" s="191">
        <f>I139*H139</f>
        <v>0</v>
      </c>
    </row>
    <row r="140" s="2" customFormat="1" ht="16.32" customHeight="1">
      <c r="A140" s="34"/>
      <c r="B140" s="35"/>
      <c r="C140" s="206" t="s">
        <v>1</v>
      </c>
      <c r="D140" s="206" t="s">
        <v>147</v>
      </c>
      <c r="E140" s="207" t="s">
        <v>1</v>
      </c>
      <c r="F140" s="208" t="s">
        <v>1</v>
      </c>
      <c r="G140" s="209" t="s">
        <v>1</v>
      </c>
      <c r="H140" s="210"/>
      <c r="I140" s="211"/>
      <c r="J140" s="212">
        <f>BK140</f>
        <v>0</v>
      </c>
      <c r="K140" s="213"/>
      <c r="L140" s="35"/>
      <c r="M140" s="214" t="s">
        <v>1</v>
      </c>
      <c r="N140" s="215" t="s">
        <v>41</v>
      </c>
      <c r="O140" s="78"/>
      <c r="P140" s="78"/>
      <c r="Q140" s="78"/>
      <c r="R140" s="78"/>
      <c r="S140" s="78"/>
      <c r="T140" s="79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5" t="s">
        <v>442</v>
      </c>
      <c r="AU140" s="15" t="s">
        <v>83</v>
      </c>
      <c r="AY140" s="15" t="s">
        <v>442</v>
      </c>
      <c r="BE140" s="191">
        <f>IF(N140="základná",J140,0)</f>
        <v>0</v>
      </c>
      <c r="BF140" s="191">
        <f>IF(N140="znížená",J140,0)</f>
        <v>0</v>
      </c>
      <c r="BG140" s="191">
        <f>IF(N140="zákl. prenesená",J140,0)</f>
        <v>0</v>
      </c>
      <c r="BH140" s="191">
        <f>IF(N140="zníž. prenesená",J140,0)</f>
        <v>0</v>
      </c>
      <c r="BI140" s="191">
        <f>IF(N140="nulová",J140,0)</f>
        <v>0</v>
      </c>
      <c r="BJ140" s="15" t="s">
        <v>152</v>
      </c>
      <c r="BK140" s="191">
        <f>I140*H140</f>
        <v>0</v>
      </c>
    </row>
    <row r="141" s="2" customFormat="1" ht="16.32" customHeight="1">
      <c r="A141" s="34"/>
      <c r="B141" s="35"/>
      <c r="C141" s="206" t="s">
        <v>1</v>
      </c>
      <c r="D141" s="206" t="s">
        <v>147</v>
      </c>
      <c r="E141" s="207" t="s">
        <v>1</v>
      </c>
      <c r="F141" s="208" t="s">
        <v>1</v>
      </c>
      <c r="G141" s="209" t="s">
        <v>1</v>
      </c>
      <c r="H141" s="210"/>
      <c r="I141" s="211"/>
      <c r="J141" s="212">
        <f>BK141</f>
        <v>0</v>
      </c>
      <c r="K141" s="213"/>
      <c r="L141" s="35"/>
      <c r="M141" s="214" t="s">
        <v>1</v>
      </c>
      <c r="N141" s="215" t="s">
        <v>41</v>
      </c>
      <c r="O141" s="78"/>
      <c r="P141" s="78"/>
      <c r="Q141" s="78"/>
      <c r="R141" s="78"/>
      <c r="S141" s="78"/>
      <c r="T141" s="79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5" t="s">
        <v>442</v>
      </c>
      <c r="AU141" s="15" t="s">
        <v>83</v>
      </c>
      <c r="AY141" s="15" t="s">
        <v>442</v>
      </c>
      <c r="BE141" s="191">
        <f>IF(N141="základná",J141,0)</f>
        <v>0</v>
      </c>
      <c r="BF141" s="191">
        <f>IF(N141="znížená",J141,0)</f>
        <v>0</v>
      </c>
      <c r="BG141" s="191">
        <f>IF(N141="zákl. prenesená",J141,0)</f>
        <v>0</v>
      </c>
      <c r="BH141" s="191">
        <f>IF(N141="zníž. prenesená",J141,0)</f>
        <v>0</v>
      </c>
      <c r="BI141" s="191">
        <f>IF(N141="nulová",J141,0)</f>
        <v>0</v>
      </c>
      <c r="BJ141" s="15" t="s">
        <v>152</v>
      </c>
      <c r="BK141" s="191">
        <f>I141*H141</f>
        <v>0</v>
      </c>
    </row>
    <row r="142" s="2" customFormat="1" ht="16.32" customHeight="1">
      <c r="A142" s="34"/>
      <c r="B142" s="35"/>
      <c r="C142" s="206" t="s">
        <v>1</v>
      </c>
      <c r="D142" s="206" t="s">
        <v>147</v>
      </c>
      <c r="E142" s="207" t="s">
        <v>1</v>
      </c>
      <c r="F142" s="208" t="s">
        <v>1</v>
      </c>
      <c r="G142" s="209" t="s">
        <v>1</v>
      </c>
      <c r="H142" s="210"/>
      <c r="I142" s="211"/>
      <c r="J142" s="212">
        <f>BK142</f>
        <v>0</v>
      </c>
      <c r="K142" s="213"/>
      <c r="L142" s="35"/>
      <c r="M142" s="214" t="s">
        <v>1</v>
      </c>
      <c r="N142" s="215" t="s">
        <v>41</v>
      </c>
      <c r="O142" s="78"/>
      <c r="P142" s="78"/>
      <c r="Q142" s="78"/>
      <c r="R142" s="78"/>
      <c r="S142" s="78"/>
      <c r="T142" s="79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5" t="s">
        <v>442</v>
      </c>
      <c r="AU142" s="15" t="s">
        <v>83</v>
      </c>
      <c r="AY142" s="15" t="s">
        <v>442</v>
      </c>
      <c r="BE142" s="191">
        <f>IF(N142="základná",J142,0)</f>
        <v>0</v>
      </c>
      <c r="BF142" s="191">
        <f>IF(N142="znížená",J142,0)</f>
        <v>0</v>
      </c>
      <c r="BG142" s="191">
        <f>IF(N142="zákl. prenesená",J142,0)</f>
        <v>0</v>
      </c>
      <c r="BH142" s="191">
        <f>IF(N142="zníž. prenesená",J142,0)</f>
        <v>0</v>
      </c>
      <c r="BI142" s="191">
        <f>IF(N142="nulová",J142,0)</f>
        <v>0</v>
      </c>
      <c r="BJ142" s="15" t="s">
        <v>152</v>
      </c>
      <c r="BK142" s="191">
        <f>I142*H142</f>
        <v>0</v>
      </c>
    </row>
    <row r="143" s="2" customFormat="1" ht="16.32" customHeight="1">
      <c r="A143" s="34"/>
      <c r="B143" s="35"/>
      <c r="C143" s="206" t="s">
        <v>1</v>
      </c>
      <c r="D143" s="206" t="s">
        <v>147</v>
      </c>
      <c r="E143" s="207" t="s">
        <v>1</v>
      </c>
      <c r="F143" s="208" t="s">
        <v>1</v>
      </c>
      <c r="G143" s="209" t="s">
        <v>1</v>
      </c>
      <c r="H143" s="210"/>
      <c r="I143" s="211"/>
      <c r="J143" s="212">
        <f>BK143</f>
        <v>0</v>
      </c>
      <c r="K143" s="213"/>
      <c r="L143" s="35"/>
      <c r="M143" s="214" t="s">
        <v>1</v>
      </c>
      <c r="N143" s="215" t="s">
        <v>41</v>
      </c>
      <c r="O143" s="78"/>
      <c r="P143" s="78"/>
      <c r="Q143" s="78"/>
      <c r="R143" s="78"/>
      <c r="S143" s="78"/>
      <c r="T143" s="79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5" t="s">
        <v>442</v>
      </c>
      <c r="AU143" s="15" t="s">
        <v>83</v>
      </c>
      <c r="AY143" s="15" t="s">
        <v>442</v>
      </c>
      <c r="BE143" s="191">
        <f>IF(N143="základná",J143,0)</f>
        <v>0</v>
      </c>
      <c r="BF143" s="191">
        <f>IF(N143="znížená",J143,0)</f>
        <v>0</v>
      </c>
      <c r="BG143" s="191">
        <f>IF(N143="zákl. prenesená",J143,0)</f>
        <v>0</v>
      </c>
      <c r="BH143" s="191">
        <f>IF(N143="zníž. prenesená",J143,0)</f>
        <v>0</v>
      </c>
      <c r="BI143" s="191">
        <f>IF(N143="nulová",J143,0)</f>
        <v>0</v>
      </c>
      <c r="BJ143" s="15" t="s">
        <v>152</v>
      </c>
      <c r="BK143" s="191">
        <f>I143*H143</f>
        <v>0</v>
      </c>
    </row>
    <row r="144" s="2" customFormat="1" ht="16.32" customHeight="1">
      <c r="A144" s="34"/>
      <c r="B144" s="35"/>
      <c r="C144" s="206" t="s">
        <v>1</v>
      </c>
      <c r="D144" s="206" t="s">
        <v>147</v>
      </c>
      <c r="E144" s="207" t="s">
        <v>1</v>
      </c>
      <c r="F144" s="208" t="s">
        <v>1</v>
      </c>
      <c r="G144" s="209" t="s">
        <v>1</v>
      </c>
      <c r="H144" s="210"/>
      <c r="I144" s="211"/>
      <c r="J144" s="212">
        <f>BK144</f>
        <v>0</v>
      </c>
      <c r="K144" s="213"/>
      <c r="L144" s="35"/>
      <c r="M144" s="214" t="s">
        <v>1</v>
      </c>
      <c r="N144" s="215" t="s">
        <v>41</v>
      </c>
      <c r="O144" s="78"/>
      <c r="P144" s="78"/>
      <c r="Q144" s="78"/>
      <c r="R144" s="78"/>
      <c r="S144" s="78"/>
      <c r="T144" s="79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5" t="s">
        <v>442</v>
      </c>
      <c r="AU144" s="15" t="s">
        <v>83</v>
      </c>
      <c r="AY144" s="15" t="s">
        <v>442</v>
      </c>
      <c r="BE144" s="191">
        <f>IF(N144="základná",J144,0)</f>
        <v>0</v>
      </c>
      <c r="BF144" s="191">
        <f>IF(N144="znížená",J144,0)</f>
        <v>0</v>
      </c>
      <c r="BG144" s="191">
        <f>IF(N144="zákl. prenesená",J144,0)</f>
        <v>0</v>
      </c>
      <c r="BH144" s="191">
        <f>IF(N144="zníž. prenesená",J144,0)</f>
        <v>0</v>
      </c>
      <c r="BI144" s="191">
        <f>IF(N144="nulová",J144,0)</f>
        <v>0</v>
      </c>
      <c r="BJ144" s="15" t="s">
        <v>152</v>
      </c>
      <c r="BK144" s="191">
        <f>I144*H144</f>
        <v>0</v>
      </c>
    </row>
    <row r="145" s="2" customFormat="1" ht="16.32" customHeight="1">
      <c r="A145" s="34"/>
      <c r="B145" s="35"/>
      <c r="C145" s="206" t="s">
        <v>1</v>
      </c>
      <c r="D145" s="206" t="s">
        <v>147</v>
      </c>
      <c r="E145" s="207" t="s">
        <v>1</v>
      </c>
      <c r="F145" s="208" t="s">
        <v>1</v>
      </c>
      <c r="G145" s="209" t="s">
        <v>1</v>
      </c>
      <c r="H145" s="210"/>
      <c r="I145" s="211"/>
      <c r="J145" s="212">
        <f>BK145</f>
        <v>0</v>
      </c>
      <c r="K145" s="213"/>
      <c r="L145" s="35"/>
      <c r="M145" s="214" t="s">
        <v>1</v>
      </c>
      <c r="N145" s="215" t="s">
        <v>41</v>
      </c>
      <c r="O145" s="78"/>
      <c r="P145" s="78"/>
      <c r="Q145" s="78"/>
      <c r="R145" s="78"/>
      <c r="S145" s="78"/>
      <c r="T145" s="79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5" t="s">
        <v>442</v>
      </c>
      <c r="AU145" s="15" t="s">
        <v>83</v>
      </c>
      <c r="AY145" s="15" t="s">
        <v>442</v>
      </c>
      <c r="BE145" s="191">
        <f>IF(N145="základná",J145,0)</f>
        <v>0</v>
      </c>
      <c r="BF145" s="191">
        <f>IF(N145="znížená",J145,0)</f>
        <v>0</v>
      </c>
      <c r="BG145" s="191">
        <f>IF(N145="zákl. prenesená",J145,0)</f>
        <v>0</v>
      </c>
      <c r="BH145" s="191">
        <f>IF(N145="zníž. prenesená",J145,0)</f>
        <v>0</v>
      </c>
      <c r="BI145" s="191">
        <f>IF(N145="nulová",J145,0)</f>
        <v>0</v>
      </c>
      <c r="BJ145" s="15" t="s">
        <v>152</v>
      </c>
      <c r="BK145" s="191">
        <f>I145*H145</f>
        <v>0</v>
      </c>
    </row>
    <row r="146" s="2" customFormat="1" ht="16.32" customHeight="1">
      <c r="A146" s="34"/>
      <c r="B146" s="35"/>
      <c r="C146" s="206" t="s">
        <v>1</v>
      </c>
      <c r="D146" s="206" t="s">
        <v>147</v>
      </c>
      <c r="E146" s="207" t="s">
        <v>1</v>
      </c>
      <c r="F146" s="208" t="s">
        <v>1</v>
      </c>
      <c r="G146" s="209" t="s">
        <v>1</v>
      </c>
      <c r="H146" s="210"/>
      <c r="I146" s="211"/>
      <c r="J146" s="212">
        <f>BK146</f>
        <v>0</v>
      </c>
      <c r="K146" s="213"/>
      <c r="L146" s="35"/>
      <c r="M146" s="214" t="s">
        <v>1</v>
      </c>
      <c r="N146" s="215" t="s">
        <v>41</v>
      </c>
      <c r="O146" s="216"/>
      <c r="P146" s="216"/>
      <c r="Q146" s="216"/>
      <c r="R146" s="216"/>
      <c r="S146" s="216"/>
      <c r="T146" s="217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5" t="s">
        <v>442</v>
      </c>
      <c r="AU146" s="15" t="s">
        <v>83</v>
      </c>
      <c r="AY146" s="15" t="s">
        <v>442</v>
      </c>
      <c r="BE146" s="191">
        <f>IF(N146="základná",J146,0)</f>
        <v>0</v>
      </c>
      <c r="BF146" s="191">
        <f>IF(N146="znížená",J146,0)</f>
        <v>0</v>
      </c>
      <c r="BG146" s="191">
        <f>IF(N146="zákl. prenesená",J146,0)</f>
        <v>0</v>
      </c>
      <c r="BH146" s="191">
        <f>IF(N146="zníž. prenesená",J146,0)</f>
        <v>0</v>
      </c>
      <c r="BI146" s="191">
        <f>IF(N146="nulová",J146,0)</f>
        <v>0</v>
      </c>
      <c r="BJ146" s="15" t="s">
        <v>152</v>
      </c>
      <c r="BK146" s="191">
        <f>I146*H146</f>
        <v>0</v>
      </c>
    </row>
    <row r="147" s="2" customFormat="1" ht="6.96" customHeight="1">
      <c r="A147" s="34"/>
      <c r="B147" s="61"/>
      <c r="C147" s="62"/>
      <c r="D147" s="62"/>
      <c r="E147" s="62"/>
      <c r="F147" s="62"/>
      <c r="G147" s="62"/>
      <c r="H147" s="62"/>
      <c r="I147" s="62"/>
      <c r="J147" s="62"/>
      <c r="K147" s="62"/>
      <c r="L147" s="35"/>
      <c r="M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</row>
  </sheetData>
  <autoFilter ref="C120:K146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37:D147">
      <formula1>"K, M"</formula1>
    </dataValidation>
    <dataValidation type="list" allowBlank="1" showInputMessage="1" showErrorMessage="1" error="Povolené sú hodnoty základná, znížená, nulová." sqref="N137:N147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102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21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22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611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5. 12. 2019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23"/>
      <c r="B27" s="124"/>
      <c r="C27" s="123"/>
      <c r="D27" s="123"/>
      <c r="E27" s="32" t="s">
        <v>1</v>
      </c>
      <c r="F27" s="32"/>
      <c r="G27" s="32"/>
      <c r="H27" s="32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6" t="s">
        <v>35</v>
      </c>
      <c r="E30" s="34"/>
      <c r="F30" s="34"/>
      <c r="G30" s="34"/>
      <c r="H30" s="34"/>
      <c r="I30" s="34"/>
      <c r="J30" s="97">
        <f>ROUND(J121,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7" t="s">
        <v>39</v>
      </c>
      <c r="E33" s="41" t="s">
        <v>40</v>
      </c>
      <c r="F33" s="128">
        <f>ROUND((ROUND((SUM(BE121:BE133)),  2) + SUM(BE135:BE144)), 2)</f>
        <v>0</v>
      </c>
      <c r="G33" s="129"/>
      <c r="H33" s="129"/>
      <c r="I33" s="130">
        <v>0.20000000000000001</v>
      </c>
      <c r="J33" s="128">
        <f>ROUND((ROUND(((SUM(BE121:BE133))*I33),  2) + (SUM(BE135:BE144)*I33)),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41</v>
      </c>
      <c r="F34" s="128">
        <f>ROUND((ROUND((SUM(BF121:BF133)),  2) + SUM(BF135:BF144)), 2)</f>
        <v>0</v>
      </c>
      <c r="G34" s="129"/>
      <c r="H34" s="129"/>
      <c r="I34" s="130">
        <v>0.20000000000000001</v>
      </c>
      <c r="J34" s="128">
        <f>ROUND((ROUND(((SUM(BF121:BF133))*I34),  2) + (SUM(BF135:BF144)*I34)),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31">
        <f>ROUND((ROUND((SUM(BG121:BG133)),  2) + SUM(BG135:BG144)), 2)</f>
        <v>0</v>
      </c>
      <c r="G35" s="34"/>
      <c r="H35" s="34"/>
      <c r="I35" s="132">
        <v>0.20000000000000001</v>
      </c>
      <c r="J35" s="131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31">
        <f>ROUND((ROUND((SUM(BH121:BH133)),  2) + SUM(BH135:BH144)), 2)</f>
        <v>0</v>
      </c>
      <c r="G36" s="34"/>
      <c r="H36" s="34"/>
      <c r="I36" s="132">
        <v>0.20000000000000001</v>
      </c>
      <c r="J36" s="131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44</v>
      </c>
      <c r="F37" s="128">
        <f>ROUND((ROUND((SUM(BI121:BI133)),  2) + SUM(BI135:BI144)), 2)</f>
        <v>0</v>
      </c>
      <c r="G37" s="129"/>
      <c r="H37" s="129"/>
      <c r="I37" s="130">
        <v>0</v>
      </c>
      <c r="J37" s="128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33"/>
      <c r="D39" s="134" t="s">
        <v>45</v>
      </c>
      <c r="E39" s="82"/>
      <c r="F39" s="82"/>
      <c r="G39" s="135" t="s">
        <v>46</v>
      </c>
      <c r="H39" s="136" t="s">
        <v>47</v>
      </c>
      <c r="I39" s="82"/>
      <c r="J39" s="137">
        <f>SUM(J30:J37)</f>
        <v>0</v>
      </c>
      <c r="K39" s="138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39" t="s">
        <v>51</v>
      </c>
      <c r="G61" s="59" t="s">
        <v>50</v>
      </c>
      <c r="H61" s="37"/>
      <c r="I61" s="37"/>
      <c r="J61" s="140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39" t="s">
        <v>51</v>
      </c>
      <c r="G76" s="59" t="s">
        <v>50</v>
      </c>
      <c r="H76" s="37"/>
      <c r="I76" s="37"/>
      <c r="J76" s="140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22" t="str">
        <f>E7</f>
        <v>Kreatívne centrum Nitra – Kino Palace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8" t="str">
        <f>E9</f>
        <v>07 - RP4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70" t="str">
        <f>IF(J12="","",J12)</f>
        <v>5. 12. 2019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41" t="s">
        <v>116</v>
      </c>
      <c r="D94" s="133"/>
      <c r="E94" s="133"/>
      <c r="F94" s="133"/>
      <c r="G94" s="133"/>
      <c r="H94" s="133"/>
      <c r="I94" s="133"/>
      <c r="J94" s="142" t="s">
        <v>117</v>
      </c>
      <c r="K94" s="133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43" t="s">
        <v>118</v>
      </c>
      <c r="D96" s="34"/>
      <c r="E96" s="34"/>
      <c r="F96" s="34"/>
      <c r="G96" s="34"/>
      <c r="H96" s="34"/>
      <c r="I96" s="34"/>
      <c r="J96" s="97">
        <f>J121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44"/>
      <c r="C97" s="9"/>
      <c r="D97" s="145" t="s">
        <v>122</v>
      </c>
      <c r="E97" s="146"/>
      <c r="F97" s="146"/>
      <c r="G97" s="146"/>
      <c r="H97" s="146"/>
      <c r="I97" s="146"/>
      <c r="J97" s="147">
        <f>J123</f>
        <v>0</v>
      </c>
      <c r="K97" s="9"/>
      <c r="L97" s="14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8"/>
      <c r="C98" s="10"/>
      <c r="D98" s="149" t="s">
        <v>511</v>
      </c>
      <c r="E98" s="150"/>
      <c r="F98" s="150"/>
      <c r="G98" s="150"/>
      <c r="H98" s="150"/>
      <c r="I98" s="150"/>
      <c r="J98" s="151">
        <f>J124</f>
        <v>0</v>
      </c>
      <c r="K98" s="10"/>
      <c r="L98" s="14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44"/>
      <c r="C99" s="9"/>
      <c r="D99" s="145" t="s">
        <v>512</v>
      </c>
      <c r="E99" s="146"/>
      <c r="F99" s="146"/>
      <c r="G99" s="146"/>
      <c r="H99" s="146"/>
      <c r="I99" s="146"/>
      <c r="J99" s="147">
        <f>J127</f>
        <v>0</v>
      </c>
      <c r="K99" s="9"/>
      <c r="L99" s="14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8"/>
      <c r="C100" s="10"/>
      <c r="D100" s="149" t="s">
        <v>513</v>
      </c>
      <c r="E100" s="150"/>
      <c r="F100" s="150"/>
      <c r="G100" s="150"/>
      <c r="H100" s="150"/>
      <c r="I100" s="150"/>
      <c r="J100" s="151">
        <f>J128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44"/>
      <c r="C101" s="9"/>
      <c r="D101" s="152" t="s">
        <v>129</v>
      </c>
      <c r="E101" s="9"/>
      <c r="F101" s="9"/>
      <c r="G101" s="9"/>
      <c r="H101" s="9"/>
      <c r="I101" s="9"/>
      <c r="J101" s="153">
        <f>J134</f>
        <v>0</v>
      </c>
      <c r="K101" s="9"/>
      <c r="L101" s="14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6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61"/>
      <c r="C103" s="62"/>
      <c r="D103" s="62"/>
      <c r="E103" s="62"/>
      <c r="F103" s="62"/>
      <c r="G103" s="62"/>
      <c r="H103" s="62"/>
      <c r="I103" s="62"/>
      <c r="J103" s="62"/>
      <c r="K103" s="62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22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8" t="str">
        <f>E9</f>
        <v>07 - RP4</v>
      </c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70" t="str">
        <f>IF(J12="","",J12)</f>
        <v>5. 12. 2019</v>
      </c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54"/>
      <c r="B120" s="155"/>
      <c r="C120" s="156" t="s">
        <v>131</v>
      </c>
      <c r="D120" s="157" t="s">
        <v>60</v>
      </c>
      <c r="E120" s="157" t="s">
        <v>56</v>
      </c>
      <c r="F120" s="157" t="s">
        <v>57</v>
      </c>
      <c r="G120" s="157" t="s">
        <v>132</v>
      </c>
      <c r="H120" s="157" t="s">
        <v>133</v>
      </c>
      <c r="I120" s="157" t="s">
        <v>134</v>
      </c>
      <c r="J120" s="158" t="s">
        <v>117</v>
      </c>
      <c r="K120" s="159" t="s">
        <v>135</v>
      </c>
      <c r="L120" s="160"/>
      <c r="M120" s="87" t="s">
        <v>1</v>
      </c>
      <c r="N120" s="88" t="s">
        <v>39</v>
      </c>
      <c r="O120" s="88" t="s">
        <v>136</v>
      </c>
      <c r="P120" s="88" t="s">
        <v>137</v>
      </c>
      <c r="Q120" s="88" t="s">
        <v>138</v>
      </c>
      <c r="R120" s="88" t="s">
        <v>139</v>
      </c>
      <c r="S120" s="88" t="s">
        <v>140</v>
      </c>
      <c r="T120" s="89" t="s">
        <v>141</v>
      </c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</row>
    <row r="121" s="2" customFormat="1" ht="22.8" customHeight="1">
      <c r="A121" s="34"/>
      <c r="B121" s="35"/>
      <c r="C121" s="94" t="s">
        <v>118</v>
      </c>
      <c r="D121" s="34"/>
      <c r="E121" s="34"/>
      <c r="F121" s="34"/>
      <c r="G121" s="34"/>
      <c r="H121" s="34"/>
      <c r="I121" s="34"/>
      <c r="J121" s="161">
        <f>BK121</f>
        <v>0</v>
      </c>
      <c r="K121" s="34"/>
      <c r="L121" s="35"/>
      <c r="M121" s="90"/>
      <c r="N121" s="74"/>
      <c r="O121" s="91"/>
      <c r="P121" s="162">
        <f>P122+P123+P127+P134</f>
        <v>0</v>
      </c>
      <c r="Q121" s="91"/>
      <c r="R121" s="162">
        <f>R122+R123+R127+R134</f>
        <v>0</v>
      </c>
      <c r="S121" s="91"/>
      <c r="T121" s="163">
        <f>T122+T123+T127+T134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64">
        <f>BK122+BK123+BK127+BK134</f>
        <v>0</v>
      </c>
    </row>
    <row r="122" s="2" customFormat="1" ht="16.5" customHeight="1">
      <c r="A122" s="34"/>
      <c r="B122" s="177"/>
      <c r="C122" s="192" t="s">
        <v>83</v>
      </c>
      <c r="D122" s="192" t="s">
        <v>154</v>
      </c>
      <c r="E122" s="193" t="s">
        <v>85</v>
      </c>
      <c r="F122" s="194" t="s">
        <v>612</v>
      </c>
      <c r="G122" s="195" t="s">
        <v>150</v>
      </c>
      <c r="H122" s="196">
        <v>1</v>
      </c>
      <c r="I122" s="197"/>
      <c r="J122" s="198">
        <f>ROUND(I122*H122,2)</f>
        <v>0</v>
      </c>
      <c r="K122" s="199"/>
      <c r="L122" s="200"/>
      <c r="M122" s="201" t="s">
        <v>1</v>
      </c>
      <c r="N122" s="202" t="s">
        <v>41</v>
      </c>
      <c r="O122" s="78"/>
      <c r="P122" s="188">
        <f>O122*H122</f>
        <v>0</v>
      </c>
      <c r="Q122" s="188">
        <v>0</v>
      </c>
      <c r="R122" s="188">
        <f>Q122*H122</f>
        <v>0</v>
      </c>
      <c r="S122" s="188">
        <v>0</v>
      </c>
      <c r="T122" s="189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90" t="s">
        <v>157</v>
      </c>
      <c r="AT122" s="190" t="s">
        <v>154</v>
      </c>
      <c r="AU122" s="190" t="s">
        <v>75</v>
      </c>
      <c r="AY122" s="15" t="s">
        <v>144</v>
      </c>
      <c r="BE122" s="191">
        <f>IF(N122="základná",J122,0)</f>
        <v>0</v>
      </c>
      <c r="BF122" s="191">
        <f>IF(N122="znížená",J122,0)</f>
        <v>0</v>
      </c>
      <c r="BG122" s="191">
        <f>IF(N122="zákl. prenesená",J122,0)</f>
        <v>0</v>
      </c>
      <c r="BH122" s="191">
        <f>IF(N122="zníž. prenesená",J122,0)</f>
        <v>0</v>
      </c>
      <c r="BI122" s="191">
        <f>IF(N122="nulová",J122,0)</f>
        <v>0</v>
      </c>
      <c r="BJ122" s="15" t="s">
        <v>152</v>
      </c>
      <c r="BK122" s="191">
        <f>ROUND(I122*H122,2)</f>
        <v>0</v>
      </c>
      <c r="BL122" s="15" t="s">
        <v>151</v>
      </c>
      <c r="BM122" s="190" t="s">
        <v>613</v>
      </c>
    </row>
    <row r="123" s="12" customFormat="1" ht="25.92" customHeight="1">
      <c r="A123" s="12"/>
      <c r="B123" s="165"/>
      <c r="C123" s="12"/>
      <c r="D123" s="166" t="s">
        <v>74</v>
      </c>
      <c r="E123" s="167" t="s">
        <v>154</v>
      </c>
      <c r="F123" s="167" t="s">
        <v>159</v>
      </c>
      <c r="G123" s="12"/>
      <c r="H123" s="12"/>
      <c r="I123" s="168"/>
      <c r="J123" s="153">
        <f>BK123</f>
        <v>0</v>
      </c>
      <c r="K123" s="12"/>
      <c r="L123" s="165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6" t="s">
        <v>160</v>
      </c>
      <c r="AT123" s="173" t="s">
        <v>74</v>
      </c>
      <c r="AU123" s="173" t="s">
        <v>75</v>
      </c>
      <c r="AY123" s="166" t="s">
        <v>144</v>
      </c>
      <c r="BK123" s="174">
        <f>BK124</f>
        <v>0</v>
      </c>
    </row>
    <row r="124" s="12" customFormat="1" ht="22.8" customHeight="1">
      <c r="A124" s="12"/>
      <c r="B124" s="165"/>
      <c r="C124" s="12"/>
      <c r="D124" s="166" t="s">
        <v>74</v>
      </c>
      <c r="E124" s="175" t="s">
        <v>514</v>
      </c>
      <c r="F124" s="175" t="s">
        <v>515</v>
      </c>
      <c r="G124" s="12"/>
      <c r="H124" s="12"/>
      <c r="I124" s="168"/>
      <c r="J124" s="176">
        <f>BK124</f>
        <v>0</v>
      </c>
      <c r="K124" s="12"/>
      <c r="L124" s="165"/>
      <c r="M124" s="169"/>
      <c r="N124" s="170"/>
      <c r="O124" s="170"/>
      <c r="P124" s="171">
        <f>SUM(P125:P126)</f>
        <v>0</v>
      </c>
      <c r="Q124" s="170"/>
      <c r="R124" s="171">
        <f>SUM(R125:R126)</f>
        <v>0</v>
      </c>
      <c r="S124" s="170"/>
      <c r="T124" s="17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6" t="s">
        <v>160</v>
      </c>
      <c r="AT124" s="173" t="s">
        <v>74</v>
      </c>
      <c r="AU124" s="173" t="s">
        <v>83</v>
      </c>
      <c r="AY124" s="166" t="s">
        <v>144</v>
      </c>
      <c r="BK124" s="174">
        <f>SUM(BK125:BK126)</f>
        <v>0</v>
      </c>
    </row>
    <row r="125" s="2" customFormat="1" ht="24.15" customHeight="1">
      <c r="A125" s="34"/>
      <c r="B125" s="177"/>
      <c r="C125" s="178" t="s">
        <v>152</v>
      </c>
      <c r="D125" s="178" t="s">
        <v>147</v>
      </c>
      <c r="E125" s="179" t="s">
        <v>516</v>
      </c>
      <c r="F125" s="180" t="s">
        <v>517</v>
      </c>
      <c r="G125" s="181" t="s">
        <v>150</v>
      </c>
      <c r="H125" s="182">
        <v>15</v>
      </c>
      <c r="I125" s="183"/>
      <c r="J125" s="184">
        <f>ROUND(I125*H125,2)</f>
        <v>0</v>
      </c>
      <c r="K125" s="185"/>
      <c r="L125" s="35"/>
      <c r="M125" s="186" t="s">
        <v>1</v>
      </c>
      <c r="N125" s="187" t="s">
        <v>41</v>
      </c>
      <c r="O125" s="78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90" t="s">
        <v>170</v>
      </c>
      <c r="AT125" s="190" t="s">
        <v>147</v>
      </c>
      <c r="AU125" s="190" t="s">
        <v>152</v>
      </c>
      <c r="AY125" s="15" t="s">
        <v>144</v>
      </c>
      <c r="BE125" s="191">
        <f>IF(N125="základná",J125,0)</f>
        <v>0</v>
      </c>
      <c r="BF125" s="191">
        <f>IF(N125="znížená",J125,0)</f>
        <v>0</v>
      </c>
      <c r="BG125" s="191">
        <f>IF(N125="zákl. prenesená",J125,0)</f>
        <v>0</v>
      </c>
      <c r="BH125" s="191">
        <f>IF(N125="zníž. prenesená",J125,0)</f>
        <v>0</v>
      </c>
      <c r="BI125" s="191">
        <f>IF(N125="nulová",J125,0)</f>
        <v>0</v>
      </c>
      <c r="BJ125" s="15" t="s">
        <v>152</v>
      </c>
      <c r="BK125" s="191">
        <f>ROUND(I125*H125,2)</f>
        <v>0</v>
      </c>
      <c r="BL125" s="15" t="s">
        <v>170</v>
      </c>
      <c r="BM125" s="190" t="s">
        <v>614</v>
      </c>
    </row>
    <row r="126" s="2" customFormat="1" ht="24.15" customHeight="1">
      <c r="A126" s="34"/>
      <c r="B126" s="177"/>
      <c r="C126" s="178" t="s">
        <v>160</v>
      </c>
      <c r="D126" s="178" t="s">
        <v>147</v>
      </c>
      <c r="E126" s="179" t="s">
        <v>519</v>
      </c>
      <c r="F126" s="180" t="s">
        <v>520</v>
      </c>
      <c r="G126" s="181" t="s">
        <v>150</v>
      </c>
      <c r="H126" s="182">
        <v>5</v>
      </c>
      <c r="I126" s="183"/>
      <c r="J126" s="184">
        <f>ROUND(I126*H126,2)</f>
        <v>0</v>
      </c>
      <c r="K126" s="185"/>
      <c r="L126" s="35"/>
      <c r="M126" s="186" t="s">
        <v>1</v>
      </c>
      <c r="N126" s="187" t="s">
        <v>41</v>
      </c>
      <c r="O126" s="78"/>
      <c r="P126" s="188">
        <f>O126*H126</f>
        <v>0</v>
      </c>
      <c r="Q126" s="188">
        <v>0</v>
      </c>
      <c r="R126" s="188">
        <f>Q126*H126</f>
        <v>0</v>
      </c>
      <c r="S126" s="188">
        <v>0</v>
      </c>
      <c r="T126" s="189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0" t="s">
        <v>170</v>
      </c>
      <c r="AT126" s="190" t="s">
        <v>147</v>
      </c>
      <c r="AU126" s="190" t="s">
        <v>152</v>
      </c>
      <c r="AY126" s="15" t="s">
        <v>144</v>
      </c>
      <c r="BE126" s="191">
        <f>IF(N126="základná",J126,0)</f>
        <v>0</v>
      </c>
      <c r="BF126" s="191">
        <f>IF(N126="znížená",J126,0)</f>
        <v>0</v>
      </c>
      <c r="BG126" s="191">
        <f>IF(N126="zákl. prenesená",J126,0)</f>
        <v>0</v>
      </c>
      <c r="BH126" s="191">
        <f>IF(N126="zníž. prenesená",J126,0)</f>
        <v>0</v>
      </c>
      <c r="BI126" s="191">
        <f>IF(N126="nulová",J126,0)</f>
        <v>0</v>
      </c>
      <c r="BJ126" s="15" t="s">
        <v>152</v>
      </c>
      <c r="BK126" s="191">
        <f>ROUND(I126*H126,2)</f>
        <v>0</v>
      </c>
      <c r="BL126" s="15" t="s">
        <v>170</v>
      </c>
      <c r="BM126" s="190" t="s">
        <v>615</v>
      </c>
    </row>
    <row r="127" s="12" customFormat="1" ht="25.92" customHeight="1">
      <c r="A127" s="12"/>
      <c r="B127" s="165"/>
      <c r="C127" s="12"/>
      <c r="D127" s="166" t="s">
        <v>74</v>
      </c>
      <c r="E127" s="167" t="s">
        <v>522</v>
      </c>
      <c r="F127" s="167" t="s">
        <v>523</v>
      </c>
      <c r="G127" s="12"/>
      <c r="H127" s="12"/>
      <c r="I127" s="168"/>
      <c r="J127" s="153">
        <f>BK127</f>
        <v>0</v>
      </c>
      <c r="K127" s="12"/>
      <c r="L127" s="165"/>
      <c r="M127" s="169"/>
      <c r="N127" s="170"/>
      <c r="O127" s="170"/>
      <c r="P127" s="171">
        <f>P128</f>
        <v>0</v>
      </c>
      <c r="Q127" s="170"/>
      <c r="R127" s="171">
        <f>R128</f>
        <v>0</v>
      </c>
      <c r="S127" s="170"/>
      <c r="T127" s="17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6" t="s">
        <v>151</v>
      </c>
      <c r="AT127" s="173" t="s">
        <v>74</v>
      </c>
      <c r="AU127" s="173" t="s">
        <v>75</v>
      </c>
      <c r="AY127" s="166" t="s">
        <v>144</v>
      </c>
      <c r="BK127" s="174">
        <f>BK128</f>
        <v>0</v>
      </c>
    </row>
    <row r="128" s="12" customFormat="1" ht="22.8" customHeight="1">
      <c r="A128" s="12"/>
      <c r="B128" s="165"/>
      <c r="C128" s="12"/>
      <c r="D128" s="166" t="s">
        <v>74</v>
      </c>
      <c r="E128" s="175" t="s">
        <v>524</v>
      </c>
      <c r="F128" s="175" t="s">
        <v>523</v>
      </c>
      <c r="G128" s="12"/>
      <c r="H128" s="12"/>
      <c r="I128" s="168"/>
      <c r="J128" s="176">
        <f>BK128</f>
        <v>0</v>
      </c>
      <c r="K128" s="12"/>
      <c r="L128" s="165"/>
      <c r="M128" s="169"/>
      <c r="N128" s="170"/>
      <c r="O128" s="170"/>
      <c r="P128" s="171">
        <f>SUM(P129:P133)</f>
        <v>0</v>
      </c>
      <c r="Q128" s="170"/>
      <c r="R128" s="171">
        <f>SUM(R129:R133)</f>
        <v>0</v>
      </c>
      <c r="S128" s="170"/>
      <c r="T128" s="172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6" t="s">
        <v>151</v>
      </c>
      <c r="AT128" s="173" t="s">
        <v>74</v>
      </c>
      <c r="AU128" s="173" t="s">
        <v>83</v>
      </c>
      <c r="AY128" s="166" t="s">
        <v>144</v>
      </c>
      <c r="BK128" s="174">
        <f>SUM(BK129:BK133)</f>
        <v>0</v>
      </c>
    </row>
    <row r="129" s="2" customFormat="1" ht="24.15" customHeight="1">
      <c r="A129" s="34"/>
      <c r="B129" s="177"/>
      <c r="C129" s="192" t="s">
        <v>151</v>
      </c>
      <c r="D129" s="192" t="s">
        <v>154</v>
      </c>
      <c r="E129" s="193" t="s">
        <v>531</v>
      </c>
      <c r="F129" s="194" t="s">
        <v>532</v>
      </c>
      <c r="G129" s="195" t="s">
        <v>150</v>
      </c>
      <c r="H129" s="196">
        <v>2</v>
      </c>
      <c r="I129" s="197"/>
      <c r="J129" s="198">
        <f>ROUND(I129*H129,2)</f>
        <v>0</v>
      </c>
      <c r="K129" s="199"/>
      <c r="L129" s="200"/>
      <c r="M129" s="201" t="s">
        <v>1</v>
      </c>
      <c r="N129" s="202" t="s">
        <v>41</v>
      </c>
      <c r="O129" s="78"/>
      <c r="P129" s="188">
        <f>O129*H129</f>
        <v>0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0" t="s">
        <v>368</v>
      </c>
      <c r="AT129" s="190" t="s">
        <v>154</v>
      </c>
      <c r="AU129" s="190" t="s">
        <v>152</v>
      </c>
      <c r="AY129" s="15" t="s">
        <v>144</v>
      </c>
      <c r="BE129" s="191">
        <f>IF(N129="základná",J129,0)</f>
        <v>0</v>
      </c>
      <c r="BF129" s="191">
        <f>IF(N129="znížená",J129,0)</f>
        <v>0</v>
      </c>
      <c r="BG129" s="191">
        <f>IF(N129="zákl. prenesená",J129,0)</f>
        <v>0</v>
      </c>
      <c r="BH129" s="191">
        <f>IF(N129="zníž. prenesená",J129,0)</f>
        <v>0</v>
      </c>
      <c r="BI129" s="191">
        <f>IF(N129="nulová",J129,0)</f>
        <v>0</v>
      </c>
      <c r="BJ129" s="15" t="s">
        <v>152</v>
      </c>
      <c r="BK129" s="191">
        <f>ROUND(I129*H129,2)</f>
        <v>0</v>
      </c>
      <c r="BL129" s="15" t="s">
        <v>368</v>
      </c>
      <c r="BM129" s="190" t="s">
        <v>616</v>
      </c>
    </row>
    <row r="130" s="2" customFormat="1" ht="16.5" customHeight="1">
      <c r="A130" s="34"/>
      <c r="B130" s="177"/>
      <c r="C130" s="192" t="s">
        <v>172</v>
      </c>
      <c r="D130" s="192" t="s">
        <v>154</v>
      </c>
      <c r="E130" s="193" t="s">
        <v>558</v>
      </c>
      <c r="F130" s="194" t="s">
        <v>578</v>
      </c>
      <c r="G130" s="195" t="s">
        <v>150</v>
      </c>
      <c r="H130" s="196">
        <v>1</v>
      </c>
      <c r="I130" s="197"/>
      <c r="J130" s="198">
        <f>ROUND(I130*H130,2)</f>
        <v>0</v>
      </c>
      <c r="K130" s="199"/>
      <c r="L130" s="200"/>
      <c r="M130" s="201" t="s">
        <v>1</v>
      </c>
      <c r="N130" s="202" t="s">
        <v>41</v>
      </c>
      <c r="O130" s="78"/>
      <c r="P130" s="188">
        <f>O130*H130</f>
        <v>0</v>
      </c>
      <c r="Q130" s="188">
        <v>0</v>
      </c>
      <c r="R130" s="188">
        <f>Q130*H130</f>
        <v>0</v>
      </c>
      <c r="S130" s="188">
        <v>0</v>
      </c>
      <c r="T130" s="189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0" t="s">
        <v>368</v>
      </c>
      <c r="AT130" s="190" t="s">
        <v>154</v>
      </c>
      <c r="AU130" s="190" t="s">
        <v>152</v>
      </c>
      <c r="AY130" s="15" t="s">
        <v>144</v>
      </c>
      <c r="BE130" s="191">
        <f>IF(N130="základná",J130,0)</f>
        <v>0</v>
      </c>
      <c r="BF130" s="191">
        <f>IF(N130="znížená",J130,0)</f>
        <v>0</v>
      </c>
      <c r="BG130" s="191">
        <f>IF(N130="zákl. prenesená",J130,0)</f>
        <v>0</v>
      </c>
      <c r="BH130" s="191">
        <f>IF(N130="zníž. prenesená",J130,0)</f>
        <v>0</v>
      </c>
      <c r="BI130" s="191">
        <f>IF(N130="nulová",J130,0)</f>
        <v>0</v>
      </c>
      <c r="BJ130" s="15" t="s">
        <v>152</v>
      </c>
      <c r="BK130" s="191">
        <f>ROUND(I130*H130,2)</f>
        <v>0</v>
      </c>
      <c r="BL130" s="15" t="s">
        <v>368</v>
      </c>
      <c r="BM130" s="190" t="s">
        <v>617</v>
      </c>
    </row>
    <row r="131" s="2" customFormat="1" ht="21.75" customHeight="1">
      <c r="A131" s="34"/>
      <c r="B131" s="177"/>
      <c r="C131" s="192" t="s">
        <v>177</v>
      </c>
      <c r="D131" s="192" t="s">
        <v>154</v>
      </c>
      <c r="E131" s="193" t="s">
        <v>561</v>
      </c>
      <c r="F131" s="194" t="s">
        <v>562</v>
      </c>
      <c r="G131" s="195" t="s">
        <v>150</v>
      </c>
      <c r="H131" s="196">
        <v>3</v>
      </c>
      <c r="I131" s="197"/>
      <c r="J131" s="198">
        <f>ROUND(I131*H131,2)</f>
        <v>0</v>
      </c>
      <c r="K131" s="199"/>
      <c r="L131" s="200"/>
      <c r="M131" s="201" t="s">
        <v>1</v>
      </c>
      <c r="N131" s="202" t="s">
        <v>41</v>
      </c>
      <c r="O131" s="78"/>
      <c r="P131" s="188">
        <f>O131*H131</f>
        <v>0</v>
      </c>
      <c r="Q131" s="188">
        <v>0</v>
      </c>
      <c r="R131" s="188">
        <f>Q131*H131</f>
        <v>0</v>
      </c>
      <c r="S131" s="188">
        <v>0</v>
      </c>
      <c r="T131" s="189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0" t="s">
        <v>368</v>
      </c>
      <c r="AT131" s="190" t="s">
        <v>154</v>
      </c>
      <c r="AU131" s="190" t="s">
        <v>152</v>
      </c>
      <c r="AY131" s="15" t="s">
        <v>144</v>
      </c>
      <c r="BE131" s="191">
        <f>IF(N131="základná",J131,0)</f>
        <v>0</v>
      </c>
      <c r="BF131" s="191">
        <f>IF(N131="znížená",J131,0)</f>
        <v>0</v>
      </c>
      <c r="BG131" s="191">
        <f>IF(N131="zákl. prenesená",J131,0)</f>
        <v>0</v>
      </c>
      <c r="BH131" s="191">
        <f>IF(N131="zníž. prenesená",J131,0)</f>
        <v>0</v>
      </c>
      <c r="BI131" s="191">
        <f>IF(N131="nulová",J131,0)</f>
        <v>0</v>
      </c>
      <c r="BJ131" s="15" t="s">
        <v>152</v>
      </c>
      <c r="BK131" s="191">
        <f>ROUND(I131*H131,2)</f>
        <v>0</v>
      </c>
      <c r="BL131" s="15" t="s">
        <v>368</v>
      </c>
      <c r="BM131" s="190" t="s">
        <v>618</v>
      </c>
    </row>
    <row r="132" s="2" customFormat="1" ht="16.5" customHeight="1">
      <c r="A132" s="34"/>
      <c r="B132" s="177"/>
      <c r="C132" s="192" t="s">
        <v>179</v>
      </c>
      <c r="D132" s="192" t="s">
        <v>154</v>
      </c>
      <c r="E132" s="193" t="s">
        <v>581</v>
      </c>
      <c r="F132" s="194" t="s">
        <v>582</v>
      </c>
      <c r="G132" s="195" t="s">
        <v>150</v>
      </c>
      <c r="H132" s="196">
        <v>1</v>
      </c>
      <c r="I132" s="197"/>
      <c r="J132" s="198">
        <f>ROUND(I132*H132,2)</f>
        <v>0</v>
      </c>
      <c r="K132" s="199"/>
      <c r="L132" s="200"/>
      <c r="M132" s="201" t="s">
        <v>1</v>
      </c>
      <c r="N132" s="202" t="s">
        <v>41</v>
      </c>
      <c r="O132" s="78"/>
      <c r="P132" s="188">
        <f>O132*H132</f>
        <v>0</v>
      </c>
      <c r="Q132" s="188">
        <v>0</v>
      </c>
      <c r="R132" s="188">
        <f>Q132*H132</f>
        <v>0</v>
      </c>
      <c r="S132" s="188">
        <v>0</v>
      </c>
      <c r="T132" s="189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0" t="s">
        <v>368</v>
      </c>
      <c r="AT132" s="190" t="s">
        <v>154</v>
      </c>
      <c r="AU132" s="190" t="s">
        <v>152</v>
      </c>
      <c r="AY132" s="15" t="s">
        <v>144</v>
      </c>
      <c r="BE132" s="191">
        <f>IF(N132="základná",J132,0)</f>
        <v>0</v>
      </c>
      <c r="BF132" s="191">
        <f>IF(N132="znížená",J132,0)</f>
        <v>0</v>
      </c>
      <c r="BG132" s="191">
        <f>IF(N132="zákl. prenesená",J132,0)</f>
        <v>0</v>
      </c>
      <c r="BH132" s="191">
        <f>IF(N132="zníž. prenesená",J132,0)</f>
        <v>0</v>
      </c>
      <c r="BI132" s="191">
        <f>IF(N132="nulová",J132,0)</f>
        <v>0</v>
      </c>
      <c r="BJ132" s="15" t="s">
        <v>152</v>
      </c>
      <c r="BK132" s="191">
        <f>ROUND(I132*H132,2)</f>
        <v>0</v>
      </c>
      <c r="BL132" s="15" t="s">
        <v>368</v>
      </c>
      <c r="BM132" s="190" t="s">
        <v>619</v>
      </c>
    </row>
    <row r="133" s="2" customFormat="1" ht="21.75" customHeight="1">
      <c r="A133" s="34"/>
      <c r="B133" s="177"/>
      <c r="C133" s="178" t="s">
        <v>157</v>
      </c>
      <c r="D133" s="178" t="s">
        <v>147</v>
      </c>
      <c r="E133" s="179" t="s">
        <v>569</v>
      </c>
      <c r="F133" s="180" t="s">
        <v>570</v>
      </c>
      <c r="G133" s="181" t="s">
        <v>408</v>
      </c>
      <c r="H133" s="182">
        <v>1</v>
      </c>
      <c r="I133" s="183"/>
      <c r="J133" s="184">
        <f>ROUND(I133*H133,2)</f>
        <v>0</v>
      </c>
      <c r="K133" s="185"/>
      <c r="L133" s="35"/>
      <c r="M133" s="186" t="s">
        <v>1</v>
      </c>
      <c r="N133" s="187" t="s">
        <v>41</v>
      </c>
      <c r="O133" s="78"/>
      <c r="P133" s="188">
        <f>O133*H133</f>
        <v>0</v>
      </c>
      <c r="Q133" s="188">
        <v>0</v>
      </c>
      <c r="R133" s="188">
        <f>Q133*H133</f>
        <v>0</v>
      </c>
      <c r="S133" s="188">
        <v>0</v>
      </c>
      <c r="T133" s="189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0" t="s">
        <v>368</v>
      </c>
      <c r="AT133" s="190" t="s">
        <v>147</v>
      </c>
      <c r="AU133" s="190" t="s">
        <v>152</v>
      </c>
      <c r="AY133" s="15" t="s">
        <v>144</v>
      </c>
      <c r="BE133" s="191">
        <f>IF(N133="základná",J133,0)</f>
        <v>0</v>
      </c>
      <c r="BF133" s="191">
        <f>IF(N133="znížená",J133,0)</f>
        <v>0</v>
      </c>
      <c r="BG133" s="191">
        <f>IF(N133="zákl. prenesená",J133,0)</f>
        <v>0</v>
      </c>
      <c r="BH133" s="191">
        <f>IF(N133="zníž. prenesená",J133,0)</f>
        <v>0</v>
      </c>
      <c r="BI133" s="191">
        <f>IF(N133="nulová",J133,0)</f>
        <v>0</v>
      </c>
      <c r="BJ133" s="15" t="s">
        <v>152</v>
      </c>
      <c r="BK133" s="191">
        <f>ROUND(I133*H133,2)</f>
        <v>0</v>
      </c>
      <c r="BL133" s="15" t="s">
        <v>368</v>
      </c>
      <c r="BM133" s="190" t="s">
        <v>620</v>
      </c>
    </row>
    <row r="134" s="2" customFormat="1" ht="49.92" customHeight="1">
      <c r="A134" s="34"/>
      <c r="B134" s="35"/>
      <c r="C134" s="34"/>
      <c r="D134" s="34"/>
      <c r="E134" s="167" t="s">
        <v>440</v>
      </c>
      <c r="F134" s="167" t="s">
        <v>441</v>
      </c>
      <c r="G134" s="34"/>
      <c r="H134" s="34"/>
      <c r="I134" s="34"/>
      <c r="J134" s="153">
        <f>BK134</f>
        <v>0</v>
      </c>
      <c r="K134" s="34"/>
      <c r="L134" s="35"/>
      <c r="M134" s="204"/>
      <c r="N134" s="205"/>
      <c r="O134" s="78"/>
      <c r="P134" s="78"/>
      <c r="Q134" s="78"/>
      <c r="R134" s="78"/>
      <c r="S134" s="78"/>
      <c r="T134" s="79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5" t="s">
        <v>74</v>
      </c>
      <c r="AU134" s="15" t="s">
        <v>75</v>
      </c>
      <c r="AY134" s="15" t="s">
        <v>442</v>
      </c>
      <c r="BK134" s="191">
        <f>SUM(BK135:BK144)</f>
        <v>0</v>
      </c>
    </row>
    <row r="135" s="2" customFormat="1" ht="16.32" customHeight="1">
      <c r="A135" s="34"/>
      <c r="B135" s="35"/>
      <c r="C135" s="206" t="s">
        <v>1</v>
      </c>
      <c r="D135" s="206" t="s">
        <v>147</v>
      </c>
      <c r="E135" s="207" t="s">
        <v>1</v>
      </c>
      <c r="F135" s="208" t="s">
        <v>1</v>
      </c>
      <c r="G135" s="209" t="s">
        <v>1</v>
      </c>
      <c r="H135" s="210"/>
      <c r="I135" s="211"/>
      <c r="J135" s="212">
        <f>BK135</f>
        <v>0</v>
      </c>
      <c r="K135" s="213"/>
      <c r="L135" s="35"/>
      <c r="M135" s="214" t="s">
        <v>1</v>
      </c>
      <c r="N135" s="215" t="s">
        <v>41</v>
      </c>
      <c r="O135" s="78"/>
      <c r="P135" s="78"/>
      <c r="Q135" s="78"/>
      <c r="R135" s="78"/>
      <c r="S135" s="78"/>
      <c r="T135" s="79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5" t="s">
        <v>442</v>
      </c>
      <c r="AU135" s="15" t="s">
        <v>83</v>
      </c>
      <c r="AY135" s="15" t="s">
        <v>442</v>
      </c>
      <c r="BE135" s="191">
        <f>IF(N135="základná",J135,0)</f>
        <v>0</v>
      </c>
      <c r="BF135" s="191">
        <f>IF(N135="znížená",J135,0)</f>
        <v>0</v>
      </c>
      <c r="BG135" s="191">
        <f>IF(N135="zákl. prenesená",J135,0)</f>
        <v>0</v>
      </c>
      <c r="BH135" s="191">
        <f>IF(N135="zníž. prenesená",J135,0)</f>
        <v>0</v>
      </c>
      <c r="BI135" s="191">
        <f>IF(N135="nulová",J135,0)</f>
        <v>0</v>
      </c>
      <c r="BJ135" s="15" t="s">
        <v>152</v>
      </c>
      <c r="BK135" s="191">
        <f>I135*H135</f>
        <v>0</v>
      </c>
    </row>
    <row r="136" s="2" customFormat="1" ht="16.32" customHeight="1">
      <c r="A136" s="34"/>
      <c r="B136" s="35"/>
      <c r="C136" s="206" t="s">
        <v>1</v>
      </c>
      <c r="D136" s="206" t="s">
        <v>147</v>
      </c>
      <c r="E136" s="207" t="s">
        <v>1</v>
      </c>
      <c r="F136" s="208" t="s">
        <v>1</v>
      </c>
      <c r="G136" s="209" t="s">
        <v>1</v>
      </c>
      <c r="H136" s="210"/>
      <c r="I136" s="211"/>
      <c r="J136" s="212">
        <f>BK136</f>
        <v>0</v>
      </c>
      <c r="K136" s="213"/>
      <c r="L136" s="35"/>
      <c r="M136" s="214" t="s">
        <v>1</v>
      </c>
      <c r="N136" s="215" t="s">
        <v>41</v>
      </c>
      <c r="O136" s="78"/>
      <c r="P136" s="78"/>
      <c r="Q136" s="78"/>
      <c r="R136" s="78"/>
      <c r="S136" s="78"/>
      <c r="T136" s="79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5" t="s">
        <v>442</v>
      </c>
      <c r="AU136" s="15" t="s">
        <v>83</v>
      </c>
      <c r="AY136" s="15" t="s">
        <v>442</v>
      </c>
      <c r="BE136" s="191">
        <f>IF(N136="základná",J136,0)</f>
        <v>0</v>
      </c>
      <c r="BF136" s="191">
        <f>IF(N136="znížená",J136,0)</f>
        <v>0</v>
      </c>
      <c r="BG136" s="191">
        <f>IF(N136="zákl. prenesená",J136,0)</f>
        <v>0</v>
      </c>
      <c r="BH136" s="191">
        <f>IF(N136="zníž. prenesená",J136,0)</f>
        <v>0</v>
      </c>
      <c r="BI136" s="191">
        <f>IF(N136="nulová",J136,0)</f>
        <v>0</v>
      </c>
      <c r="BJ136" s="15" t="s">
        <v>152</v>
      </c>
      <c r="BK136" s="191">
        <f>I136*H136</f>
        <v>0</v>
      </c>
    </row>
    <row r="137" s="2" customFormat="1" ht="16.32" customHeight="1">
      <c r="A137" s="34"/>
      <c r="B137" s="35"/>
      <c r="C137" s="206" t="s">
        <v>1</v>
      </c>
      <c r="D137" s="206" t="s">
        <v>147</v>
      </c>
      <c r="E137" s="207" t="s">
        <v>1</v>
      </c>
      <c r="F137" s="208" t="s">
        <v>1</v>
      </c>
      <c r="G137" s="209" t="s">
        <v>1</v>
      </c>
      <c r="H137" s="210"/>
      <c r="I137" s="211"/>
      <c r="J137" s="212">
        <f>BK137</f>
        <v>0</v>
      </c>
      <c r="K137" s="213"/>
      <c r="L137" s="35"/>
      <c r="M137" s="214" t="s">
        <v>1</v>
      </c>
      <c r="N137" s="215" t="s">
        <v>41</v>
      </c>
      <c r="O137" s="78"/>
      <c r="P137" s="78"/>
      <c r="Q137" s="78"/>
      <c r="R137" s="78"/>
      <c r="S137" s="78"/>
      <c r="T137" s="79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5" t="s">
        <v>442</v>
      </c>
      <c r="AU137" s="15" t="s">
        <v>83</v>
      </c>
      <c r="AY137" s="15" t="s">
        <v>442</v>
      </c>
      <c r="BE137" s="191">
        <f>IF(N137="základná",J137,0)</f>
        <v>0</v>
      </c>
      <c r="BF137" s="191">
        <f>IF(N137="znížená",J137,0)</f>
        <v>0</v>
      </c>
      <c r="BG137" s="191">
        <f>IF(N137="zákl. prenesená",J137,0)</f>
        <v>0</v>
      </c>
      <c r="BH137" s="191">
        <f>IF(N137="zníž. prenesená",J137,0)</f>
        <v>0</v>
      </c>
      <c r="BI137" s="191">
        <f>IF(N137="nulová",J137,0)</f>
        <v>0</v>
      </c>
      <c r="BJ137" s="15" t="s">
        <v>152</v>
      </c>
      <c r="BK137" s="191">
        <f>I137*H137</f>
        <v>0</v>
      </c>
    </row>
    <row r="138" s="2" customFormat="1" ht="16.32" customHeight="1">
      <c r="A138" s="34"/>
      <c r="B138" s="35"/>
      <c r="C138" s="206" t="s">
        <v>1</v>
      </c>
      <c r="D138" s="206" t="s">
        <v>147</v>
      </c>
      <c r="E138" s="207" t="s">
        <v>1</v>
      </c>
      <c r="F138" s="208" t="s">
        <v>1</v>
      </c>
      <c r="G138" s="209" t="s">
        <v>1</v>
      </c>
      <c r="H138" s="210"/>
      <c r="I138" s="211"/>
      <c r="J138" s="212">
        <f>BK138</f>
        <v>0</v>
      </c>
      <c r="K138" s="213"/>
      <c r="L138" s="35"/>
      <c r="M138" s="214" t="s">
        <v>1</v>
      </c>
      <c r="N138" s="215" t="s">
        <v>41</v>
      </c>
      <c r="O138" s="78"/>
      <c r="P138" s="78"/>
      <c r="Q138" s="78"/>
      <c r="R138" s="78"/>
      <c r="S138" s="78"/>
      <c r="T138" s="79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5" t="s">
        <v>442</v>
      </c>
      <c r="AU138" s="15" t="s">
        <v>83</v>
      </c>
      <c r="AY138" s="15" t="s">
        <v>442</v>
      </c>
      <c r="BE138" s="191">
        <f>IF(N138="základná",J138,0)</f>
        <v>0</v>
      </c>
      <c r="BF138" s="191">
        <f>IF(N138="znížená",J138,0)</f>
        <v>0</v>
      </c>
      <c r="BG138" s="191">
        <f>IF(N138="zákl. prenesená",J138,0)</f>
        <v>0</v>
      </c>
      <c r="BH138" s="191">
        <f>IF(N138="zníž. prenesená",J138,0)</f>
        <v>0</v>
      </c>
      <c r="BI138" s="191">
        <f>IF(N138="nulová",J138,0)</f>
        <v>0</v>
      </c>
      <c r="BJ138" s="15" t="s">
        <v>152</v>
      </c>
      <c r="BK138" s="191">
        <f>I138*H138</f>
        <v>0</v>
      </c>
    </row>
    <row r="139" s="2" customFormat="1" ht="16.32" customHeight="1">
      <c r="A139" s="34"/>
      <c r="B139" s="35"/>
      <c r="C139" s="206" t="s">
        <v>1</v>
      </c>
      <c r="D139" s="206" t="s">
        <v>147</v>
      </c>
      <c r="E139" s="207" t="s">
        <v>1</v>
      </c>
      <c r="F139" s="208" t="s">
        <v>1</v>
      </c>
      <c r="G139" s="209" t="s">
        <v>1</v>
      </c>
      <c r="H139" s="210"/>
      <c r="I139" s="211"/>
      <c r="J139" s="212">
        <f>BK139</f>
        <v>0</v>
      </c>
      <c r="K139" s="213"/>
      <c r="L139" s="35"/>
      <c r="M139" s="214" t="s">
        <v>1</v>
      </c>
      <c r="N139" s="215" t="s">
        <v>41</v>
      </c>
      <c r="O139" s="78"/>
      <c r="P139" s="78"/>
      <c r="Q139" s="78"/>
      <c r="R139" s="78"/>
      <c r="S139" s="78"/>
      <c r="T139" s="79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5" t="s">
        <v>442</v>
      </c>
      <c r="AU139" s="15" t="s">
        <v>83</v>
      </c>
      <c r="AY139" s="15" t="s">
        <v>442</v>
      </c>
      <c r="BE139" s="191">
        <f>IF(N139="základná",J139,0)</f>
        <v>0</v>
      </c>
      <c r="BF139" s="191">
        <f>IF(N139="znížená",J139,0)</f>
        <v>0</v>
      </c>
      <c r="BG139" s="191">
        <f>IF(N139="zákl. prenesená",J139,0)</f>
        <v>0</v>
      </c>
      <c r="BH139" s="191">
        <f>IF(N139="zníž. prenesená",J139,0)</f>
        <v>0</v>
      </c>
      <c r="BI139" s="191">
        <f>IF(N139="nulová",J139,0)</f>
        <v>0</v>
      </c>
      <c r="BJ139" s="15" t="s">
        <v>152</v>
      </c>
      <c r="BK139" s="191">
        <f>I139*H139</f>
        <v>0</v>
      </c>
    </row>
    <row r="140" s="2" customFormat="1" ht="16.32" customHeight="1">
      <c r="A140" s="34"/>
      <c r="B140" s="35"/>
      <c r="C140" s="206" t="s">
        <v>1</v>
      </c>
      <c r="D140" s="206" t="s">
        <v>147</v>
      </c>
      <c r="E140" s="207" t="s">
        <v>1</v>
      </c>
      <c r="F140" s="208" t="s">
        <v>1</v>
      </c>
      <c r="G140" s="209" t="s">
        <v>1</v>
      </c>
      <c r="H140" s="210"/>
      <c r="I140" s="211"/>
      <c r="J140" s="212">
        <f>BK140</f>
        <v>0</v>
      </c>
      <c r="K140" s="213"/>
      <c r="L140" s="35"/>
      <c r="M140" s="214" t="s">
        <v>1</v>
      </c>
      <c r="N140" s="215" t="s">
        <v>41</v>
      </c>
      <c r="O140" s="78"/>
      <c r="P140" s="78"/>
      <c r="Q140" s="78"/>
      <c r="R140" s="78"/>
      <c r="S140" s="78"/>
      <c r="T140" s="79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5" t="s">
        <v>442</v>
      </c>
      <c r="AU140" s="15" t="s">
        <v>83</v>
      </c>
      <c r="AY140" s="15" t="s">
        <v>442</v>
      </c>
      <c r="BE140" s="191">
        <f>IF(N140="základná",J140,0)</f>
        <v>0</v>
      </c>
      <c r="BF140" s="191">
        <f>IF(N140="znížená",J140,0)</f>
        <v>0</v>
      </c>
      <c r="BG140" s="191">
        <f>IF(N140="zákl. prenesená",J140,0)</f>
        <v>0</v>
      </c>
      <c r="BH140" s="191">
        <f>IF(N140="zníž. prenesená",J140,0)</f>
        <v>0</v>
      </c>
      <c r="BI140" s="191">
        <f>IF(N140="nulová",J140,0)</f>
        <v>0</v>
      </c>
      <c r="BJ140" s="15" t="s">
        <v>152</v>
      </c>
      <c r="BK140" s="191">
        <f>I140*H140</f>
        <v>0</v>
      </c>
    </row>
    <row r="141" s="2" customFormat="1" ht="16.32" customHeight="1">
      <c r="A141" s="34"/>
      <c r="B141" s="35"/>
      <c r="C141" s="206" t="s">
        <v>1</v>
      </c>
      <c r="D141" s="206" t="s">
        <v>147</v>
      </c>
      <c r="E141" s="207" t="s">
        <v>1</v>
      </c>
      <c r="F141" s="208" t="s">
        <v>1</v>
      </c>
      <c r="G141" s="209" t="s">
        <v>1</v>
      </c>
      <c r="H141" s="210"/>
      <c r="I141" s="211"/>
      <c r="J141" s="212">
        <f>BK141</f>
        <v>0</v>
      </c>
      <c r="K141" s="213"/>
      <c r="L141" s="35"/>
      <c r="M141" s="214" t="s">
        <v>1</v>
      </c>
      <c r="N141" s="215" t="s">
        <v>41</v>
      </c>
      <c r="O141" s="78"/>
      <c r="P141" s="78"/>
      <c r="Q141" s="78"/>
      <c r="R141" s="78"/>
      <c r="S141" s="78"/>
      <c r="T141" s="79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5" t="s">
        <v>442</v>
      </c>
      <c r="AU141" s="15" t="s">
        <v>83</v>
      </c>
      <c r="AY141" s="15" t="s">
        <v>442</v>
      </c>
      <c r="BE141" s="191">
        <f>IF(N141="základná",J141,0)</f>
        <v>0</v>
      </c>
      <c r="BF141" s="191">
        <f>IF(N141="znížená",J141,0)</f>
        <v>0</v>
      </c>
      <c r="BG141" s="191">
        <f>IF(N141="zákl. prenesená",J141,0)</f>
        <v>0</v>
      </c>
      <c r="BH141" s="191">
        <f>IF(N141="zníž. prenesená",J141,0)</f>
        <v>0</v>
      </c>
      <c r="BI141" s="191">
        <f>IF(N141="nulová",J141,0)</f>
        <v>0</v>
      </c>
      <c r="BJ141" s="15" t="s">
        <v>152</v>
      </c>
      <c r="BK141" s="191">
        <f>I141*H141</f>
        <v>0</v>
      </c>
    </row>
    <row r="142" s="2" customFormat="1" ht="16.32" customHeight="1">
      <c r="A142" s="34"/>
      <c r="B142" s="35"/>
      <c r="C142" s="206" t="s">
        <v>1</v>
      </c>
      <c r="D142" s="206" t="s">
        <v>147</v>
      </c>
      <c r="E142" s="207" t="s">
        <v>1</v>
      </c>
      <c r="F142" s="208" t="s">
        <v>1</v>
      </c>
      <c r="G142" s="209" t="s">
        <v>1</v>
      </c>
      <c r="H142" s="210"/>
      <c r="I142" s="211"/>
      <c r="J142" s="212">
        <f>BK142</f>
        <v>0</v>
      </c>
      <c r="K142" s="213"/>
      <c r="L142" s="35"/>
      <c r="M142" s="214" t="s">
        <v>1</v>
      </c>
      <c r="N142" s="215" t="s">
        <v>41</v>
      </c>
      <c r="O142" s="78"/>
      <c r="P142" s="78"/>
      <c r="Q142" s="78"/>
      <c r="R142" s="78"/>
      <c r="S142" s="78"/>
      <c r="T142" s="79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5" t="s">
        <v>442</v>
      </c>
      <c r="AU142" s="15" t="s">
        <v>83</v>
      </c>
      <c r="AY142" s="15" t="s">
        <v>442</v>
      </c>
      <c r="BE142" s="191">
        <f>IF(N142="základná",J142,0)</f>
        <v>0</v>
      </c>
      <c r="BF142" s="191">
        <f>IF(N142="znížená",J142,0)</f>
        <v>0</v>
      </c>
      <c r="BG142" s="191">
        <f>IF(N142="zákl. prenesená",J142,0)</f>
        <v>0</v>
      </c>
      <c r="BH142" s="191">
        <f>IF(N142="zníž. prenesená",J142,0)</f>
        <v>0</v>
      </c>
      <c r="BI142" s="191">
        <f>IF(N142="nulová",J142,0)</f>
        <v>0</v>
      </c>
      <c r="BJ142" s="15" t="s">
        <v>152</v>
      </c>
      <c r="BK142" s="191">
        <f>I142*H142</f>
        <v>0</v>
      </c>
    </row>
    <row r="143" s="2" customFormat="1" ht="16.32" customHeight="1">
      <c r="A143" s="34"/>
      <c r="B143" s="35"/>
      <c r="C143" s="206" t="s">
        <v>1</v>
      </c>
      <c r="D143" s="206" t="s">
        <v>147</v>
      </c>
      <c r="E143" s="207" t="s">
        <v>1</v>
      </c>
      <c r="F143" s="208" t="s">
        <v>1</v>
      </c>
      <c r="G143" s="209" t="s">
        <v>1</v>
      </c>
      <c r="H143" s="210"/>
      <c r="I143" s="211"/>
      <c r="J143" s="212">
        <f>BK143</f>
        <v>0</v>
      </c>
      <c r="K143" s="213"/>
      <c r="L143" s="35"/>
      <c r="M143" s="214" t="s">
        <v>1</v>
      </c>
      <c r="N143" s="215" t="s">
        <v>41</v>
      </c>
      <c r="O143" s="78"/>
      <c r="P143" s="78"/>
      <c r="Q143" s="78"/>
      <c r="R143" s="78"/>
      <c r="S143" s="78"/>
      <c r="T143" s="79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5" t="s">
        <v>442</v>
      </c>
      <c r="AU143" s="15" t="s">
        <v>83</v>
      </c>
      <c r="AY143" s="15" t="s">
        <v>442</v>
      </c>
      <c r="BE143" s="191">
        <f>IF(N143="základná",J143,0)</f>
        <v>0</v>
      </c>
      <c r="BF143" s="191">
        <f>IF(N143="znížená",J143,0)</f>
        <v>0</v>
      </c>
      <c r="BG143" s="191">
        <f>IF(N143="zákl. prenesená",J143,0)</f>
        <v>0</v>
      </c>
      <c r="BH143" s="191">
        <f>IF(N143="zníž. prenesená",J143,0)</f>
        <v>0</v>
      </c>
      <c r="BI143" s="191">
        <f>IF(N143="nulová",J143,0)</f>
        <v>0</v>
      </c>
      <c r="BJ143" s="15" t="s">
        <v>152</v>
      </c>
      <c r="BK143" s="191">
        <f>I143*H143</f>
        <v>0</v>
      </c>
    </row>
    <row r="144" s="2" customFormat="1" ht="16.32" customHeight="1">
      <c r="A144" s="34"/>
      <c r="B144" s="35"/>
      <c r="C144" s="206" t="s">
        <v>1</v>
      </c>
      <c r="D144" s="206" t="s">
        <v>147</v>
      </c>
      <c r="E144" s="207" t="s">
        <v>1</v>
      </c>
      <c r="F144" s="208" t="s">
        <v>1</v>
      </c>
      <c r="G144" s="209" t="s">
        <v>1</v>
      </c>
      <c r="H144" s="210"/>
      <c r="I144" s="211"/>
      <c r="J144" s="212">
        <f>BK144</f>
        <v>0</v>
      </c>
      <c r="K144" s="213"/>
      <c r="L144" s="35"/>
      <c r="M144" s="214" t="s">
        <v>1</v>
      </c>
      <c r="N144" s="215" t="s">
        <v>41</v>
      </c>
      <c r="O144" s="216"/>
      <c r="P144" s="216"/>
      <c r="Q144" s="216"/>
      <c r="R144" s="216"/>
      <c r="S144" s="216"/>
      <c r="T144" s="217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5" t="s">
        <v>442</v>
      </c>
      <c r="AU144" s="15" t="s">
        <v>83</v>
      </c>
      <c r="AY144" s="15" t="s">
        <v>442</v>
      </c>
      <c r="BE144" s="191">
        <f>IF(N144="základná",J144,0)</f>
        <v>0</v>
      </c>
      <c r="BF144" s="191">
        <f>IF(N144="znížená",J144,0)</f>
        <v>0</v>
      </c>
      <c r="BG144" s="191">
        <f>IF(N144="zákl. prenesená",J144,0)</f>
        <v>0</v>
      </c>
      <c r="BH144" s="191">
        <f>IF(N144="zníž. prenesená",J144,0)</f>
        <v>0</v>
      </c>
      <c r="BI144" s="191">
        <f>IF(N144="nulová",J144,0)</f>
        <v>0</v>
      </c>
      <c r="BJ144" s="15" t="s">
        <v>152</v>
      </c>
      <c r="BK144" s="191">
        <f>I144*H144</f>
        <v>0</v>
      </c>
    </row>
    <row r="145" s="2" customFormat="1" ht="6.96" customHeight="1">
      <c r="A145" s="34"/>
      <c r="B145" s="61"/>
      <c r="C145" s="62"/>
      <c r="D145" s="62"/>
      <c r="E145" s="62"/>
      <c r="F145" s="62"/>
      <c r="G145" s="62"/>
      <c r="H145" s="62"/>
      <c r="I145" s="62"/>
      <c r="J145" s="62"/>
      <c r="K145" s="62"/>
      <c r="L145" s="35"/>
      <c r="M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</sheetData>
  <autoFilter ref="C120:K14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35:D145">
      <formula1>"K, M"</formula1>
    </dataValidation>
    <dataValidation type="list" allowBlank="1" showInputMessage="1" showErrorMessage="1" error="Povolené sú hodnoty základná, znížená, nulová." sqref="N135:N145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105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21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22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621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5. 12. 2019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23"/>
      <c r="B27" s="124"/>
      <c r="C27" s="123"/>
      <c r="D27" s="123"/>
      <c r="E27" s="32" t="s">
        <v>1</v>
      </c>
      <c r="F27" s="32"/>
      <c r="G27" s="32"/>
      <c r="H27" s="32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6" t="s">
        <v>35</v>
      </c>
      <c r="E30" s="34"/>
      <c r="F30" s="34"/>
      <c r="G30" s="34"/>
      <c r="H30" s="34"/>
      <c r="I30" s="34"/>
      <c r="J30" s="97">
        <f>ROUND(J121,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7" t="s">
        <v>39</v>
      </c>
      <c r="E33" s="41" t="s">
        <v>40</v>
      </c>
      <c r="F33" s="128">
        <f>ROUND((ROUND((SUM(BE121:BE133)),  2) + SUM(BE135:BE144)), 2)</f>
        <v>0</v>
      </c>
      <c r="G33" s="129"/>
      <c r="H33" s="129"/>
      <c r="I33" s="130">
        <v>0.20000000000000001</v>
      </c>
      <c r="J33" s="128">
        <f>ROUND((ROUND(((SUM(BE121:BE133))*I33),  2) + (SUM(BE135:BE144)*I33)),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41</v>
      </c>
      <c r="F34" s="128">
        <f>ROUND((ROUND((SUM(BF121:BF133)),  2) + SUM(BF135:BF144)), 2)</f>
        <v>0</v>
      </c>
      <c r="G34" s="129"/>
      <c r="H34" s="129"/>
      <c r="I34" s="130">
        <v>0.20000000000000001</v>
      </c>
      <c r="J34" s="128">
        <f>ROUND((ROUND(((SUM(BF121:BF133))*I34),  2) + (SUM(BF135:BF144)*I34)),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31">
        <f>ROUND((ROUND((SUM(BG121:BG133)),  2) + SUM(BG135:BG144)), 2)</f>
        <v>0</v>
      </c>
      <c r="G35" s="34"/>
      <c r="H35" s="34"/>
      <c r="I35" s="132">
        <v>0.20000000000000001</v>
      </c>
      <c r="J35" s="131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31">
        <f>ROUND((ROUND((SUM(BH121:BH133)),  2) + SUM(BH135:BH144)), 2)</f>
        <v>0</v>
      </c>
      <c r="G36" s="34"/>
      <c r="H36" s="34"/>
      <c r="I36" s="132">
        <v>0.20000000000000001</v>
      </c>
      <c r="J36" s="131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44</v>
      </c>
      <c r="F37" s="128">
        <f>ROUND((ROUND((SUM(BI121:BI133)),  2) + SUM(BI135:BI144)), 2)</f>
        <v>0</v>
      </c>
      <c r="G37" s="129"/>
      <c r="H37" s="129"/>
      <c r="I37" s="130">
        <v>0</v>
      </c>
      <c r="J37" s="128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33"/>
      <c r="D39" s="134" t="s">
        <v>45</v>
      </c>
      <c r="E39" s="82"/>
      <c r="F39" s="82"/>
      <c r="G39" s="135" t="s">
        <v>46</v>
      </c>
      <c r="H39" s="136" t="s">
        <v>47</v>
      </c>
      <c r="I39" s="82"/>
      <c r="J39" s="137">
        <f>SUM(J30:J37)</f>
        <v>0</v>
      </c>
      <c r="K39" s="138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39" t="s">
        <v>51</v>
      </c>
      <c r="G61" s="59" t="s">
        <v>50</v>
      </c>
      <c r="H61" s="37"/>
      <c r="I61" s="37"/>
      <c r="J61" s="140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39" t="s">
        <v>51</v>
      </c>
      <c r="G76" s="59" t="s">
        <v>50</v>
      </c>
      <c r="H76" s="37"/>
      <c r="I76" s="37"/>
      <c r="J76" s="140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22" t="str">
        <f>E7</f>
        <v>Kreatívne centrum Nitra – Kino Palace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8" t="str">
        <f>E9</f>
        <v>08 - RP5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70" t="str">
        <f>IF(J12="","",J12)</f>
        <v>5. 12. 2019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41" t="s">
        <v>116</v>
      </c>
      <c r="D94" s="133"/>
      <c r="E94" s="133"/>
      <c r="F94" s="133"/>
      <c r="G94" s="133"/>
      <c r="H94" s="133"/>
      <c r="I94" s="133"/>
      <c r="J94" s="142" t="s">
        <v>117</v>
      </c>
      <c r="K94" s="133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43" t="s">
        <v>118</v>
      </c>
      <c r="D96" s="34"/>
      <c r="E96" s="34"/>
      <c r="F96" s="34"/>
      <c r="G96" s="34"/>
      <c r="H96" s="34"/>
      <c r="I96" s="34"/>
      <c r="J96" s="97">
        <f>J121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44"/>
      <c r="C97" s="9"/>
      <c r="D97" s="145" t="s">
        <v>122</v>
      </c>
      <c r="E97" s="146"/>
      <c r="F97" s="146"/>
      <c r="G97" s="146"/>
      <c r="H97" s="146"/>
      <c r="I97" s="146"/>
      <c r="J97" s="147">
        <f>J123</f>
        <v>0</v>
      </c>
      <c r="K97" s="9"/>
      <c r="L97" s="14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8"/>
      <c r="C98" s="10"/>
      <c r="D98" s="149" t="s">
        <v>511</v>
      </c>
      <c r="E98" s="150"/>
      <c r="F98" s="150"/>
      <c r="G98" s="150"/>
      <c r="H98" s="150"/>
      <c r="I98" s="150"/>
      <c r="J98" s="151">
        <f>J124</f>
        <v>0</v>
      </c>
      <c r="K98" s="10"/>
      <c r="L98" s="14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44"/>
      <c r="C99" s="9"/>
      <c r="D99" s="145" t="s">
        <v>512</v>
      </c>
      <c r="E99" s="146"/>
      <c r="F99" s="146"/>
      <c r="G99" s="146"/>
      <c r="H99" s="146"/>
      <c r="I99" s="146"/>
      <c r="J99" s="147">
        <f>J127</f>
        <v>0</v>
      </c>
      <c r="K99" s="9"/>
      <c r="L99" s="14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8"/>
      <c r="C100" s="10"/>
      <c r="D100" s="149" t="s">
        <v>513</v>
      </c>
      <c r="E100" s="150"/>
      <c r="F100" s="150"/>
      <c r="G100" s="150"/>
      <c r="H100" s="150"/>
      <c r="I100" s="150"/>
      <c r="J100" s="151">
        <f>J128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44"/>
      <c r="C101" s="9"/>
      <c r="D101" s="152" t="s">
        <v>129</v>
      </c>
      <c r="E101" s="9"/>
      <c r="F101" s="9"/>
      <c r="G101" s="9"/>
      <c r="H101" s="9"/>
      <c r="I101" s="9"/>
      <c r="J101" s="153">
        <f>J134</f>
        <v>0</v>
      </c>
      <c r="K101" s="9"/>
      <c r="L101" s="14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6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61"/>
      <c r="C103" s="62"/>
      <c r="D103" s="62"/>
      <c r="E103" s="62"/>
      <c r="F103" s="62"/>
      <c r="G103" s="62"/>
      <c r="H103" s="62"/>
      <c r="I103" s="62"/>
      <c r="J103" s="62"/>
      <c r="K103" s="62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22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8" t="str">
        <f>E9</f>
        <v>08 - RP5</v>
      </c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70" t="str">
        <f>IF(J12="","",J12)</f>
        <v>5. 12. 2019</v>
      </c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54"/>
      <c r="B120" s="155"/>
      <c r="C120" s="156" t="s">
        <v>131</v>
      </c>
      <c r="D120" s="157" t="s">
        <v>60</v>
      </c>
      <c r="E120" s="157" t="s">
        <v>56</v>
      </c>
      <c r="F120" s="157" t="s">
        <v>57</v>
      </c>
      <c r="G120" s="157" t="s">
        <v>132</v>
      </c>
      <c r="H120" s="157" t="s">
        <v>133</v>
      </c>
      <c r="I120" s="157" t="s">
        <v>134</v>
      </c>
      <c r="J120" s="158" t="s">
        <v>117</v>
      </c>
      <c r="K120" s="159" t="s">
        <v>135</v>
      </c>
      <c r="L120" s="160"/>
      <c r="M120" s="87" t="s">
        <v>1</v>
      </c>
      <c r="N120" s="88" t="s">
        <v>39</v>
      </c>
      <c r="O120" s="88" t="s">
        <v>136</v>
      </c>
      <c r="P120" s="88" t="s">
        <v>137</v>
      </c>
      <c r="Q120" s="88" t="s">
        <v>138</v>
      </c>
      <c r="R120" s="88" t="s">
        <v>139</v>
      </c>
      <c r="S120" s="88" t="s">
        <v>140</v>
      </c>
      <c r="T120" s="89" t="s">
        <v>141</v>
      </c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</row>
    <row r="121" s="2" customFormat="1" ht="22.8" customHeight="1">
      <c r="A121" s="34"/>
      <c r="B121" s="35"/>
      <c r="C121" s="94" t="s">
        <v>118</v>
      </c>
      <c r="D121" s="34"/>
      <c r="E121" s="34"/>
      <c r="F121" s="34"/>
      <c r="G121" s="34"/>
      <c r="H121" s="34"/>
      <c r="I121" s="34"/>
      <c r="J121" s="161">
        <f>BK121</f>
        <v>0</v>
      </c>
      <c r="K121" s="34"/>
      <c r="L121" s="35"/>
      <c r="M121" s="90"/>
      <c r="N121" s="74"/>
      <c r="O121" s="91"/>
      <c r="P121" s="162">
        <f>P122+P123+P127+P134</f>
        <v>0</v>
      </c>
      <c r="Q121" s="91"/>
      <c r="R121" s="162">
        <f>R122+R123+R127+R134</f>
        <v>0</v>
      </c>
      <c r="S121" s="91"/>
      <c r="T121" s="163">
        <f>T122+T123+T127+T134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64">
        <f>BK122+BK123+BK127+BK134</f>
        <v>0</v>
      </c>
    </row>
    <row r="122" s="2" customFormat="1" ht="16.5" customHeight="1">
      <c r="A122" s="34"/>
      <c r="B122" s="177"/>
      <c r="C122" s="192" t="s">
        <v>83</v>
      </c>
      <c r="D122" s="192" t="s">
        <v>154</v>
      </c>
      <c r="E122" s="193" t="s">
        <v>85</v>
      </c>
      <c r="F122" s="194" t="s">
        <v>573</v>
      </c>
      <c r="G122" s="195" t="s">
        <v>150</v>
      </c>
      <c r="H122" s="196">
        <v>1</v>
      </c>
      <c r="I122" s="197"/>
      <c r="J122" s="198">
        <f>ROUND(I122*H122,2)</f>
        <v>0</v>
      </c>
      <c r="K122" s="199"/>
      <c r="L122" s="200"/>
      <c r="M122" s="201" t="s">
        <v>1</v>
      </c>
      <c r="N122" s="202" t="s">
        <v>41</v>
      </c>
      <c r="O122" s="78"/>
      <c r="P122" s="188">
        <f>O122*H122</f>
        <v>0</v>
      </c>
      <c r="Q122" s="188">
        <v>0</v>
      </c>
      <c r="R122" s="188">
        <f>Q122*H122</f>
        <v>0</v>
      </c>
      <c r="S122" s="188">
        <v>0</v>
      </c>
      <c r="T122" s="189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90" t="s">
        <v>157</v>
      </c>
      <c r="AT122" s="190" t="s">
        <v>154</v>
      </c>
      <c r="AU122" s="190" t="s">
        <v>75</v>
      </c>
      <c r="AY122" s="15" t="s">
        <v>144</v>
      </c>
      <c r="BE122" s="191">
        <f>IF(N122="základná",J122,0)</f>
        <v>0</v>
      </c>
      <c r="BF122" s="191">
        <f>IF(N122="znížená",J122,0)</f>
        <v>0</v>
      </c>
      <c r="BG122" s="191">
        <f>IF(N122="zákl. prenesená",J122,0)</f>
        <v>0</v>
      </c>
      <c r="BH122" s="191">
        <f>IF(N122="zníž. prenesená",J122,0)</f>
        <v>0</v>
      </c>
      <c r="BI122" s="191">
        <f>IF(N122="nulová",J122,0)</f>
        <v>0</v>
      </c>
      <c r="BJ122" s="15" t="s">
        <v>152</v>
      </c>
      <c r="BK122" s="191">
        <f>ROUND(I122*H122,2)</f>
        <v>0</v>
      </c>
      <c r="BL122" s="15" t="s">
        <v>151</v>
      </c>
      <c r="BM122" s="190" t="s">
        <v>622</v>
      </c>
    </row>
    <row r="123" s="12" customFormat="1" ht="25.92" customHeight="1">
      <c r="A123" s="12"/>
      <c r="B123" s="165"/>
      <c r="C123" s="12"/>
      <c r="D123" s="166" t="s">
        <v>74</v>
      </c>
      <c r="E123" s="167" t="s">
        <v>154</v>
      </c>
      <c r="F123" s="167" t="s">
        <v>159</v>
      </c>
      <c r="G123" s="12"/>
      <c r="H123" s="12"/>
      <c r="I123" s="168"/>
      <c r="J123" s="153">
        <f>BK123</f>
        <v>0</v>
      </c>
      <c r="K123" s="12"/>
      <c r="L123" s="165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6" t="s">
        <v>160</v>
      </c>
      <c r="AT123" s="173" t="s">
        <v>74</v>
      </c>
      <c r="AU123" s="173" t="s">
        <v>75</v>
      </c>
      <c r="AY123" s="166" t="s">
        <v>144</v>
      </c>
      <c r="BK123" s="174">
        <f>BK124</f>
        <v>0</v>
      </c>
    </row>
    <row r="124" s="12" customFormat="1" ht="22.8" customHeight="1">
      <c r="A124" s="12"/>
      <c r="B124" s="165"/>
      <c r="C124" s="12"/>
      <c r="D124" s="166" t="s">
        <v>74</v>
      </c>
      <c r="E124" s="175" t="s">
        <v>514</v>
      </c>
      <c r="F124" s="175" t="s">
        <v>515</v>
      </c>
      <c r="G124" s="12"/>
      <c r="H124" s="12"/>
      <c r="I124" s="168"/>
      <c r="J124" s="176">
        <f>BK124</f>
        <v>0</v>
      </c>
      <c r="K124" s="12"/>
      <c r="L124" s="165"/>
      <c r="M124" s="169"/>
      <c r="N124" s="170"/>
      <c r="O124" s="170"/>
      <c r="P124" s="171">
        <f>SUM(P125:P126)</f>
        <v>0</v>
      </c>
      <c r="Q124" s="170"/>
      <c r="R124" s="171">
        <f>SUM(R125:R126)</f>
        <v>0</v>
      </c>
      <c r="S124" s="170"/>
      <c r="T124" s="17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6" t="s">
        <v>160</v>
      </c>
      <c r="AT124" s="173" t="s">
        <v>74</v>
      </c>
      <c r="AU124" s="173" t="s">
        <v>83</v>
      </c>
      <c r="AY124" s="166" t="s">
        <v>144</v>
      </c>
      <c r="BK124" s="174">
        <f>SUM(BK125:BK126)</f>
        <v>0</v>
      </c>
    </row>
    <row r="125" s="2" customFormat="1" ht="24.15" customHeight="1">
      <c r="A125" s="34"/>
      <c r="B125" s="177"/>
      <c r="C125" s="178" t="s">
        <v>152</v>
      </c>
      <c r="D125" s="178" t="s">
        <v>147</v>
      </c>
      <c r="E125" s="179" t="s">
        <v>516</v>
      </c>
      <c r="F125" s="180" t="s">
        <v>517</v>
      </c>
      <c r="G125" s="181" t="s">
        <v>150</v>
      </c>
      <c r="H125" s="182">
        <v>39</v>
      </c>
      <c r="I125" s="183"/>
      <c r="J125" s="184">
        <f>ROUND(I125*H125,2)</f>
        <v>0</v>
      </c>
      <c r="K125" s="185"/>
      <c r="L125" s="35"/>
      <c r="M125" s="186" t="s">
        <v>1</v>
      </c>
      <c r="N125" s="187" t="s">
        <v>41</v>
      </c>
      <c r="O125" s="78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90" t="s">
        <v>170</v>
      </c>
      <c r="AT125" s="190" t="s">
        <v>147</v>
      </c>
      <c r="AU125" s="190" t="s">
        <v>152</v>
      </c>
      <c r="AY125" s="15" t="s">
        <v>144</v>
      </c>
      <c r="BE125" s="191">
        <f>IF(N125="základná",J125,0)</f>
        <v>0</v>
      </c>
      <c r="BF125" s="191">
        <f>IF(N125="znížená",J125,0)</f>
        <v>0</v>
      </c>
      <c r="BG125" s="191">
        <f>IF(N125="zákl. prenesená",J125,0)</f>
        <v>0</v>
      </c>
      <c r="BH125" s="191">
        <f>IF(N125="zníž. prenesená",J125,0)</f>
        <v>0</v>
      </c>
      <c r="BI125" s="191">
        <f>IF(N125="nulová",J125,0)</f>
        <v>0</v>
      </c>
      <c r="BJ125" s="15" t="s">
        <v>152</v>
      </c>
      <c r="BK125" s="191">
        <f>ROUND(I125*H125,2)</f>
        <v>0</v>
      </c>
      <c r="BL125" s="15" t="s">
        <v>170</v>
      </c>
      <c r="BM125" s="190" t="s">
        <v>623</v>
      </c>
    </row>
    <row r="126" s="2" customFormat="1" ht="24.15" customHeight="1">
      <c r="A126" s="34"/>
      <c r="B126" s="177"/>
      <c r="C126" s="178" t="s">
        <v>160</v>
      </c>
      <c r="D126" s="178" t="s">
        <v>147</v>
      </c>
      <c r="E126" s="179" t="s">
        <v>519</v>
      </c>
      <c r="F126" s="180" t="s">
        <v>520</v>
      </c>
      <c r="G126" s="181" t="s">
        <v>150</v>
      </c>
      <c r="H126" s="182">
        <v>5</v>
      </c>
      <c r="I126" s="183"/>
      <c r="J126" s="184">
        <f>ROUND(I126*H126,2)</f>
        <v>0</v>
      </c>
      <c r="K126" s="185"/>
      <c r="L126" s="35"/>
      <c r="M126" s="186" t="s">
        <v>1</v>
      </c>
      <c r="N126" s="187" t="s">
        <v>41</v>
      </c>
      <c r="O126" s="78"/>
      <c r="P126" s="188">
        <f>O126*H126</f>
        <v>0</v>
      </c>
      <c r="Q126" s="188">
        <v>0</v>
      </c>
      <c r="R126" s="188">
        <f>Q126*H126</f>
        <v>0</v>
      </c>
      <c r="S126" s="188">
        <v>0</v>
      </c>
      <c r="T126" s="189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0" t="s">
        <v>170</v>
      </c>
      <c r="AT126" s="190" t="s">
        <v>147</v>
      </c>
      <c r="AU126" s="190" t="s">
        <v>152</v>
      </c>
      <c r="AY126" s="15" t="s">
        <v>144</v>
      </c>
      <c r="BE126" s="191">
        <f>IF(N126="základná",J126,0)</f>
        <v>0</v>
      </c>
      <c r="BF126" s="191">
        <f>IF(N126="znížená",J126,0)</f>
        <v>0</v>
      </c>
      <c r="BG126" s="191">
        <f>IF(N126="zákl. prenesená",J126,0)</f>
        <v>0</v>
      </c>
      <c r="BH126" s="191">
        <f>IF(N126="zníž. prenesená",J126,0)</f>
        <v>0</v>
      </c>
      <c r="BI126" s="191">
        <f>IF(N126="nulová",J126,0)</f>
        <v>0</v>
      </c>
      <c r="BJ126" s="15" t="s">
        <v>152</v>
      </c>
      <c r="BK126" s="191">
        <f>ROUND(I126*H126,2)</f>
        <v>0</v>
      </c>
      <c r="BL126" s="15" t="s">
        <v>170</v>
      </c>
      <c r="BM126" s="190" t="s">
        <v>624</v>
      </c>
    </row>
    <row r="127" s="12" customFormat="1" ht="25.92" customHeight="1">
      <c r="A127" s="12"/>
      <c r="B127" s="165"/>
      <c r="C127" s="12"/>
      <c r="D127" s="166" t="s">
        <v>74</v>
      </c>
      <c r="E127" s="167" t="s">
        <v>522</v>
      </c>
      <c r="F127" s="167" t="s">
        <v>523</v>
      </c>
      <c r="G127" s="12"/>
      <c r="H127" s="12"/>
      <c r="I127" s="168"/>
      <c r="J127" s="153">
        <f>BK127</f>
        <v>0</v>
      </c>
      <c r="K127" s="12"/>
      <c r="L127" s="165"/>
      <c r="M127" s="169"/>
      <c r="N127" s="170"/>
      <c r="O127" s="170"/>
      <c r="P127" s="171">
        <f>P128</f>
        <v>0</v>
      </c>
      <c r="Q127" s="170"/>
      <c r="R127" s="171">
        <f>R128</f>
        <v>0</v>
      </c>
      <c r="S127" s="170"/>
      <c r="T127" s="17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6" t="s">
        <v>151</v>
      </c>
      <c r="AT127" s="173" t="s">
        <v>74</v>
      </c>
      <c r="AU127" s="173" t="s">
        <v>75</v>
      </c>
      <c r="AY127" s="166" t="s">
        <v>144</v>
      </c>
      <c r="BK127" s="174">
        <f>BK128</f>
        <v>0</v>
      </c>
    </row>
    <row r="128" s="12" customFormat="1" ht="22.8" customHeight="1">
      <c r="A128" s="12"/>
      <c r="B128" s="165"/>
      <c r="C128" s="12"/>
      <c r="D128" s="166" t="s">
        <v>74</v>
      </c>
      <c r="E128" s="175" t="s">
        <v>524</v>
      </c>
      <c r="F128" s="175" t="s">
        <v>523</v>
      </c>
      <c r="G128" s="12"/>
      <c r="H128" s="12"/>
      <c r="I128" s="168"/>
      <c r="J128" s="176">
        <f>BK128</f>
        <v>0</v>
      </c>
      <c r="K128" s="12"/>
      <c r="L128" s="165"/>
      <c r="M128" s="169"/>
      <c r="N128" s="170"/>
      <c r="O128" s="170"/>
      <c r="P128" s="171">
        <f>SUM(P129:P133)</f>
        <v>0</v>
      </c>
      <c r="Q128" s="170"/>
      <c r="R128" s="171">
        <f>SUM(R129:R133)</f>
        <v>0</v>
      </c>
      <c r="S128" s="170"/>
      <c r="T128" s="172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6" t="s">
        <v>151</v>
      </c>
      <c r="AT128" s="173" t="s">
        <v>74</v>
      </c>
      <c r="AU128" s="173" t="s">
        <v>83</v>
      </c>
      <c r="AY128" s="166" t="s">
        <v>144</v>
      </c>
      <c r="BK128" s="174">
        <f>SUM(BK129:BK133)</f>
        <v>0</v>
      </c>
    </row>
    <row r="129" s="2" customFormat="1" ht="24.15" customHeight="1">
      <c r="A129" s="34"/>
      <c r="B129" s="177"/>
      <c r="C129" s="192" t="s">
        <v>151</v>
      </c>
      <c r="D129" s="192" t="s">
        <v>154</v>
      </c>
      <c r="E129" s="193" t="s">
        <v>531</v>
      </c>
      <c r="F129" s="194" t="s">
        <v>532</v>
      </c>
      <c r="G129" s="195" t="s">
        <v>150</v>
      </c>
      <c r="H129" s="196">
        <v>10</v>
      </c>
      <c r="I129" s="197"/>
      <c r="J129" s="198">
        <f>ROUND(I129*H129,2)</f>
        <v>0</v>
      </c>
      <c r="K129" s="199"/>
      <c r="L129" s="200"/>
      <c r="M129" s="201" t="s">
        <v>1</v>
      </c>
      <c r="N129" s="202" t="s">
        <v>41</v>
      </c>
      <c r="O129" s="78"/>
      <c r="P129" s="188">
        <f>O129*H129</f>
        <v>0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0" t="s">
        <v>368</v>
      </c>
      <c r="AT129" s="190" t="s">
        <v>154</v>
      </c>
      <c r="AU129" s="190" t="s">
        <v>152</v>
      </c>
      <c r="AY129" s="15" t="s">
        <v>144</v>
      </c>
      <c r="BE129" s="191">
        <f>IF(N129="základná",J129,0)</f>
        <v>0</v>
      </c>
      <c r="BF129" s="191">
        <f>IF(N129="znížená",J129,0)</f>
        <v>0</v>
      </c>
      <c r="BG129" s="191">
        <f>IF(N129="zákl. prenesená",J129,0)</f>
        <v>0</v>
      </c>
      <c r="BH129" s="191">
        <f>IF(N129="zníž. prenesená",J129,0)</f>
        <v>0</v>
      </c>
      <c r="BI129" s="191">
        <f>IF(N129="nulová",J129,0)</f>
        <v>0</v>
      </c>
      <c r="BJ129" s="15" t="s">
        <v>152</v>
      </c>
      <c r="BK129" s="191">
        <f>ROUND(I129*H129,2)</f>
        <v>0</v>
      </c>
      <c r="BL129" s="15" t="s">
        <v>368</v>
      </c>
      <c r="BM129" s="190" t="s">
        <v>625</v>
      </c>
    </row>
    <row r="130" s="2" customFormat="1" ht="16.5" customHeight="1">
      <c r="A130" s="34"/>
      <c r="B130" s="177"/>
      <c r="C130" s="192" t="s">
        <v>172</v>
      </c>
      <c r="D130" s="192" t="s">
        <v>154</v>
      </c>
      <c r="E130" s="193" t="s">
        <v>558</v>
      </c>
      <c r="F130" s="194" t="s">
        <v>578</v>
      </c>
      <c r="G130" s="195" t="s">
        <v>150</v>
      </c>
      <c r="H130" s="196">
        <v>1</v>
      </c>
      <c r="I130" s="197"/>
      <c r="J130" s="198">
        <f>ROUND(I130*H130,2)</f>
        <v>0</v>
      </c>
      <c r="K130" s="199"/>
      <c r="L130" s="200"/>
      <c r="M130" s="201" t="s">
        <v>1</v>
      </c>
      <c r="N130" s="202" t="s">
        <v>41</v>
      </c>
      <c r="O130" s="78"/>
      <c r="P130" s="188">
        <f>O130*H130</f>
        <v>0</v>
      </c>
      <c r="Q130" s="188">
        <v>0</v>
      </c>
      <c r="R130" s="188">
        <f>Q130*H130</f>
        <v>0</v>
      </c>
      <c r="S130" s="188">
        <v>0</v>
      </c>
      <c r="T130" s="189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0" t="s">
        <v>368</v>
      </c>
      <c r="AT130" s="190" t="s">
        <v>154</v>
      </c>
      <c r="AU130" s="190" t="s">
        <v>152</v>
      </c>
      <c r="AY130" s="15" t="s">
        <v>144</v>
      </c>
      <c r="BE130" s="191">
        <f>IF(N130="základná",J130,0)</f>
        <v>0</v>
      </c>
      <c r="BF130" s="191">
        <f>IF(N130="znížená",J130,0)</f>
        <v>0</v>
      </c>
      <c r="BG130" s="191">
        <f>IF(N130="zákl. prenesená",J130,0)</f>
        <v>0</v>
      </c>
      <c r="BH130" s="191">
        <f>IF(N130="zníž. prenesená",J130,0)</f>
        <v>0</v>
      </c>
      <c r="BI130" s="191">
        <f>IF(N130="nulová",J130,0)</f>
        <v>0</v>
      </c>
      <c r="BJ130" s="15" t="s">
        <v>152</v>
      </c>
      <c r="BK130" s="191">
        <f>ROUND(I130*H130,2)</f>
        <v>0</v>
      </c>
      <c r="BL130" s="15" t="s">
        <v>368</v>
      </c>
      <c r="BM130" s="190" t="s">
        <v>626</v>
      </c>
    </row>
    <row r="131" s="2" customFormat="1" ht="21.75" customHeight="1">
      <c r="A131" s="34"/>
      <c r="B131" s="177"/>
      <c r="C131" s="192" t="s">
        <v>177</v>
      </c>
      <c r="D131" s="192" t="s">
        <v>154</v>
      </c>
      <c r="E131" s="193" t="s">
        <v>561</v>
      </c>
      <c r="F131" s="194" t="s">
        <v>562</v>
      </c>
      <c r="G131" s="195" t="s">
        <v>150</v>
      </c>
      <c r="H131" s="196">
        <v>2</v>
      </c>
      <c r="I131" s="197"/>
      <c r="J131" s="198">
        <f>ROUND(I131*H131,2)</f>
        <v>0</v>
      </c>
      <c r="K131" s="199"/>
      <c r="L131" s="200"/>
      <c r="M131" s="201" t="s">
        <v>1</v>
      </c>
      <c r="N131" s="202" t="s">
        <v>41</v>
      </c>
      <c r="O131" s="78"/>
      <c r="P131" s="188">
        <f>O131*H131</f>
        <v>0</v>
      </c>
      <c r="Q131" s="188">
        <v>0</v>
      </c>
      <c r="R131" s="188">
        <f>Q131*H131</f>
        <v>0</v>
      </c>
      <c r="S131" s="188">
        <v>0</v>
      </c>
      <c r="T131" s="189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0" t="s">
        <v>368</v>
      </c>
      <c r="AT131" s="190" t="s">
        <v>154</v>
      </c>
      <c r="AU131" s="190" t="s">
        <v>152</v>
      </c>
      <c r="AY131" s="15" t="s">
        <v>144</v>
      </c>
      <c r="BE131" s="191">
        <f>IF(N131="základná",J131,0)</f>
        <v>0</v>
      </c>
      <c r="BF131" s="191">
        <f>IF(N131="znížená",J131,0)</f>
        <v>0</v>
      </c>
      <c r="BG131" s="191">
        <f>IF(N131="zákl. prenesená",J131,0)</f>
        <v>0</v>
      </c>
      <c r="BH131" s="191">
        <f>IF(N131="zníž. prenesená",J131,0)</f>
        <v>0</v>
      </c>
      <c r="BI131" s="191">
        <f>IF(N131="nulová",J131,0)</f>
        <v>0</v>
      </c>
      <c r="BJ131" s="15" t="s">
        <v>152</v>
      </c>
      <c r="BK131" s="191">
        <f>ROUND(I131*H131,2)</f>
        <v>0</v>
      </c>
      <c r="BL131" s="15" t="s">
        <v>368</v>
      </c>
      <c r="BM131" s="190" t="s">
        <v>627</v>
      </c>
    </row>
    <row r="132" s="2" customFormat="1" ht="16.5" customHeight="1">
      <c r="A132" s="34"/>
      <c r="B132" s="177"/>
      <c r="C132" s="192" t="s">
        <v>179</v>
      </c>
      <c r="D132" s="192" t="s">
        <v>154</v>
      </c>
      <c r="E132" s="193" t="s">
        <v>581</v>
      </c>
      <c r="F132" s="194" t="s">
        <v>582</v>
      </c>
      <c r="G132" s="195" t="s">
        <v>150</v>
      </c>
      <c r="H132" s="196">
        <v>1</v>
      </c>
      <c r="I132" s="197"/>
      <c r="J132" s="198">
        <f>ROUND(I132*H132,2)</f>
        <v>0</v>
      </c>
      <c r="K132" s="199"/>
      <c r="L132" s="200"/>
      <c r="M132" s="201" t="s">
        <v>1</v>
      </c>
      <c r="N132" s="202" t="s">
        <v>41</v>
      </c>
      <c r="O132" s="78"/>
      <c r="P132" s="188">
        <f>O132*H132</f>
        <v>0</v>
      </c>
      <c r="Q132" s="188">
        <v>0</v>
      </c>
      <c r="R132" s="188">
        <f>Q132*H132</f>
        <v>0</v>
      </c>
      <c r="S132" s="188">
        <v>0</v>
      </c>
      <c r="T132" s="189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0" t="s">
        <v>368</v>
      </c>
      <c r="AT132" s="190" t="s">
        <v>154</v>
      </c>
      <c r="AU132" s="190" t="s">
        <v>152</v>
      </c>
      <c r="AY132" s="15" t="s">
        <v>144</v>
      </c>
      <c r="BE132" s="191">
        <f>IF(N132="základná",J132,0)</f>
        <v>0</v>
      </c>
      <c r="BF132" s="191">
        <f>IF(N132="znížená",J132,0)</f>
        <v>0</v>
      </c>
      <c r="BG132" s="191">
        <f>IF(N132="zákl. prenesená",J132,0)</f>
        <v>0</v>
      </c>
      <c r="BH132" s="191">
        <f>IF(N132="zníž. prenesená",J132,0)</f>
        <v>0</v>
      </c>
      <c r="BI132" s="191">
        <f>IF(N132="nulová",J132,0)</f>
        <v>0</v>
      </c>
      <c r="BJ132" s="15" t="s">
        <v>152</v>
      </c>
      <c r="BK132" s="191">
        <f>ROUND(I132*H132,2)</f>
        <v>0</v>
      </c>
      <c r="BL132" s="15" t="s">
        <v>368</v>
      </c>
      <c r="BM132" s="190" t="s">
        <v>628</v>
      </c>
    </row>
    <row r="133" s="2" customFormat="1" ht="21.75" customHeight="1">
      <c r="A133" s="34"/>
      <c r="B133" s="177"/>
      <c r="C133" s="178" t="s">
        <v>157</v>
      </c>
      <c r="D133" s="178" t="s">
        <v>147</v>
      </c>
      <c r="E133" s="179" t="s">
        <v>569</v>
      </c>
      <c r="F133" s="180" t="s">
        <v>570</v>
      </c>
      <c r="G133" s="181" t="s">
        <v>408</v>
      </c>
      <c r="H133" s="182">
        <v>1</v>
      </c>
      <c r="I133" s="183"/>
      <c r="J133" s="184">
        <f>ROUND(I133*H133,2)</f>
        <v>0</v>
      </c>
      <c r="K133" s="185"/>
      <c r="L133" s="35"/>
      <c r="M133" s="186" t="s">
        <v>1</v>
      </c>
      <c r="N133" s="187" t="s">
        <v>41</v>
      </c>
      <c r="O133" s="78"/>
      <c r="P133" s="188">
        <f>O133*H133</f>
        <v>0</v>
      </c>
      <c r="Q133" s="188">
        <v>0</v>
      </c>
      <c r="R133" s="188">
        <f>Q133*H133</f>
        <v>0</v>
      </c>
      <c r="S133" s="188">
        <v>0</v>
      </c>
      <c r="T133" s="189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0" t="s">
        <v>368</v>
      </c>
      <c r="AT133" s="190" t="s">
        <v>147</v>
      </c>
      <c r="AU133" s="190" t="s">
        <v>152</v>
      </c>
      <c r="AY133" s="15" t="s">
        <v>144</v>
      </c>
      <c r="BE133" s="191">
        <f>IF(N133="základná",J133,0)</f>
        <v>0</v>
      </c>
      <c r="BF133" s="191">
        <f>IF(N133="znížená",J133,0)</f>
        <v>0</v>
      </c>
      <c r="BG133" s="191">
        <f>IF(N133="zákl. prenesená",J133,0)</f>
        <v>0</v>
      </c>
      <c r="BH133" s="191">
        <f>IF(N133="zníž. prenesená",J133,0)</f>
        <v>0</v>
      </c>
      <c r="BI133" s="191">
        <f>IF(N133="nulová",J133,0)</f>
        <v>0</v>
      </c>
      <c r="BJ133" s="15" t="s">
        <v>152</v>
      </c>
      <c r="BK133" s="191">
        <f>ROUND(I133*H133,2)</f>
        <v>0</v>
      </c>
      <c r="BL133" s="15" t="s">
        <v>368</v>
      </c>
      <c r="BM133" s="190" t="s">
        <v>629</v>
      </c>
    </row>
    <row r="134" s="2" customFormat="1" ht="49.92" customHeight="1">
      <c r="A134" s="34"/>
      <c r="B134" s="35"/>
      <c r="C134" s="34"/>
      <c r="D134" s="34"/>
      <c r="E134" s="167" t="s">
        <v>440</v>
      </c>
      <c r="F134" s="167" t="s">
        <v>441</v>
      </c>
      <c r="G134" s="34"/>
      <c r="H134" s="34"/>
      <c r="I134" s="34"/>
      <c r="J134" s="153">
        <f>BK134</f>
        <v>0</v>
      </c>
      <c r="K134" s="34"/>
      <c r="L134" s="35"/>
      <c r="M134" s="204"/>
      <c r="N134" s="205"/>
      <c r="O134" s="78"/>
      <c r="P134" s="78"/>
      <c r="Q134" s="78"/>
      <c r="R134" s="78"/>
      <c r="S134" s="78"/>
      <c r="T134" s="79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5" t="s">
        <v>74</v>
      </c>
      <c r="AU134" s="15" t="s">
        <v>75</v>
      </c>
      <c r="AY134" s="15" t="s">
        <v>442</v>
      </c>
      <c r="BK134" s="191">
        <f>SUM(BK135:BK144)</f>
        <v>0</v>
      </c>
    </row>
    <row r="135" s="2" customFormat="1" ht="16.32" customHeight="1">
      <c r="A135" s="34"/>
      <c r="B135" s="35"/>
      <c r="C135" s="206" t="s">
        <v>1</v>
      </c>
      <c r="D135" s="206" t="s">
        <v>147</v>
      </c>
      <c r="E135" s="207" t="s">
        <v>1</v>
      </c>
      <c r="F135" s="208" t="s">
        <v>1</v>
      </c>
      <c r="G135" s="209" t="s">
        <v>1</v>
      </c>
      <c r="H135" s="210"/>
      <c r="I135" s="211"/>
      <c r="J135" s="212">
        <f>BK135</f>
        <v>0</v>
      </c>
      <c r="K135" s="213"/>
      <c r="L135" s="35"/>
      <c r="M135" s="214" t="s">
        <v>1</v>
      </c>
      <c r="N135" s="215" t="s">
        <v>41</v>
      </c>
      <c r="O135" s="78"/>
      <c r="P135" s="78"/>
      <c r="Q135" s="78"/>
      <c r="R135" s="78"/>
      <c r="S135" s="78"/>
      <c r="T135" s="79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5" t="s">
        <v>442</v>
      </c>
      <c r="AU135" s="15" t="s">
        <v>83</v>
      </c>
      <c r="AY135" s="15" t="s">
        <v>442</v>
      </c>
      <c r="BE135" s="191">
        <f>IF(N135="základná",J135,0)</f>
        <v>0</v>
      </c>
      <c r="BF135" s="191">
        <f>IF(N135="znížená",J135,0)</f>
        <v>0</v>
      </c>
      <c r="BG135" s="191">
        <f>IF(N135="zákl. prenesená",J135,0)</f>
        <v>0</v>
      </c>
      <c r="BH135" s="191">
        <f>IF(N135="zníž. prenesená",J135,0)</f>
        <v>0</v>
      </c>
      <c r="BI135" s="191">
        <f>IF(N135="nulová",J135,0)</f>
        <v>0</v>
      </c>
      <c r="BJ135" s="15" t="s">
        <v>152</v>
      </c>
      <c r="BK135" s="191">
        <f>I135*H135</f>
        <v>0</v>
      </c>
    </row>
    <row r="136" s="2" customFormat="1" ht="16.32" customHeight="1">
      <c r="A136" s="34"/>
      <c r="B136" s="35"/>
      <c r="C136" s="206" t="s">
        <v>1</v>
      </c>
      <c r="D136" s="206" t="s">
        <v>147</v>
      </c>
      <c r="E136" s="207" t="s">
        <v>1</v>
      </c>
      <c r="F136" s="208" t="s">
        <v>1</v>
      </c>
      <c r="G136" s="209" t="s">
        <v>1</v>
      </c>
      <c r="H136" s="210"/>
      <c r="I136" s="211"/>
      <c r="J136" s="212">
        <f>BK136</f>
        <v>0</v>
      </c>
      <c r="K136" s="213"/>
      <c r="L136" s="35"/>
      <c r="M136" s="214" t="s">
        <v>1</v>
      </c>
      <c r="N136" s="215" t="s">
        <v>41</v>
      </c>
      <c r="O136" s="78"/>
      <c r="P136" s="78"/>
      <c r="Q136" s="78"/>
      <c r="R136" s="78"/>
      <c r="S136" s="78"/>
      <c r="T136" s="79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5" t="s">
        <v>442</v>
      </c>
      <c r="AU136" s="15" t="s">
        <v>83</v>
      </c>
      <c r="AY136" s="15" t="s">
        <v>442</v>
      </c>
      <c r="BE136" s="191">
        <f>IF(N136="základná",J136,0)</f>
        <v>0</v>
      </c>
      <c r="BF136" s="191">
        <f>IF(N136="znížená",J136,0)</f>
        <v>0</v>
      </c>
      <c r="BG136" s="191">
        <f>IF(N136="zákl. prenesená",J136,0)</f>
        <v>0</v>
      </c>
      <c r="BH136" s="191">
        <f>IF(N136="zníž. prenesená",J136,0)</f>
        <v>0</v>
      </c>
      <c r="BI136" s="191">
        <f>IF(N136="nulová",J136,0)</f>
        <v>0</v>
      </c>
      <c r="BJ136" s="15" t="s">
        <v>152</v>
      </c>
      <c r="BK136" s="191">
        <f>I136*H136</f>
        <v>0</v>
      </c>
    </row>
    <row r="137" s="2" customFormat="1" ht="16.32" customHeight="1">
      <c r="A137" s="34"/>
      <c r="B137" s="35"/>
      <c r="C137" s="206" t="s">
        <v>1</v>
      </c>
      <c r="D137" s="206" t="s">
        <v>147</v>
      </c>
      <c r="E137" s="207" t="s">
        <v>1</v>
      </c>
      <c r="F137" s="208" t="s">
        <v>1</v>
      </c>
      <c r="G137" s="209" t="s">
        <v>1</v>
      </c>
      <c r="H137" s="210"/>
      <c r="I137" s="211"/>
      <c r="J137" s="212">
        <f>BK137</f>
        <v>0</v>
      </c>
      <c r="K137" s="213"/>
      <c r="L137" s="35"/>
      <c r="M137" s="214" t="s">
        <v>1</v>
      </c>
      <c r="N137" s="215" t="s">
        <v>41</v>
      </c>
      <c r="O137" s="78"/>
      <c r="P137" s="78"/>
      <c r="Q137" s="78"/>
      <c r="R137" s="78"/>
      <c r="S137" s="78"/>
      <c r="T137" s="79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5" t="s">
        <v>442</v>
      </c>
      <c r="AU137" s="15" t="s">
        <v>83</v>
      </c>
      <c r="AY137" s="15" t="s">
        <v>442</v>
      </c>
      <c r="BE137" s="191">
        <f>IF(N137="základná",J137,0)</f>
        <v>0</v>
      </c>
      <c r="BF137" s="191">
        <f>IF(N137="znížená",J137,0)</f>
        <v>0</v>
      </c>
      <c r="BG137" s="191">
        <f>IF(N137="zákl. prenesená",J137,0)</f>
        <v>0</v>
      </c>
      <c r="BH137" s="191">
        <f>IF(N137="zníž. prenesená",J137,0)</f>
        <v>0</v>
      </c>
      <c r="BI137" s="191">
        <f>IF(N137="nulová",J137,0)</f>
        <v>0</v>
      </c>
      <c r="BJ137" s="15" t="s">
        <v>152</v>
      </c>
      <c r="BK137" s="191">
        <f>I137*H137</f>
        <v>0</v>
      </c>
    </row>
    <row r="138" s="2" customFormat="1" ht="16.32" customHeight="1">
      <c r="A138" s="34"/>
      <c r="B138" s="35"/>
      <c r="C138" s="206" t="s">
        <v>1</v>
      </c>
      <c r="D138" s="206" t="s">
        <v>147</v>
      </c>
      <c r="E138" s="207" t="s">
        <v>1</v>
      </c>
      <c r="F138" s="208" t="s">
        <v>1</v>
      </c>
      <c r="G138" s="209" t="s">
        <v>1</v>
      </c>
      <c r="H138" s="210"/>
      <c r="I138" s="211"/>
      <c r="J138" s="212">
        <f>BK138</f>
        <v>0</v>
      </c>
      <c r="K138" s="213"/>
      <c r="L138" s="35"/>
      <c r="M138" s="214" t="s">
        <v>1</v>
      </c>
      <c r="N138" s="215" t="s">
        <v>41</v>
      </c>
      <c r="O138" s="78"/>
      <c r="P138" s="78"/>
      <c r="Q138" s="78"/>
      <c r="R138" s="78"/>
      <c r="S138" s="78"/>
      <c r="T138" s="79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5" t="s">
        <v>442</v>
      </c>
      <c r="AU138" s="15" t="s">
        <v>83</v>
      </c>
      <c r="AY138" s="15" t="s">
        <v>442</v>
      </c>
      <c r="BE138" s="191">
        <f>IF(N138="základná",J138,0)</f>
        <v>0</v>
      </c>
      <c r="BF138" s="191">
        <f>IF(N138="znížená",J138,0)</f>
        <v>0</v>
      </c>
      <c r="BG138" s="191">
        <f>IF(N138="zákl. prenesená",J138,0)</f>
        <v>0</v>
      </c>
      <c r="BH138" s="191">
        <f>IF(N138="zníž. prenesená",J138,0)</f>
        <v>0</v>
      </c>
      <c r="BI138" s="191">
        <f>IF(N138="nulová",J138,0)</f>
        <v>0</v>
      </c>
      <c r="BJ138" s="15" t="s">
        <v>152</v>
      </c>
      <c r="BK138" s="191">
        <f>I138*H138</f>
        <v>0</v>
      </c>
    </row>
    <row r="139" s="2" customFormat="1" ht="16.32" customHeight="1">
      <c r="A139" s="34"/>
      <c r="B139" s="35"/>
      <c r="C139" s="206" t="s">
        <v>1</v>
      </c>
      <c r="D139" s="206" t="s">
        <v>147</v>
      </c>
      <c r="E139" s="207" t="s">
        <v>1</v>
      </c>
      <c r="F139" s="208" t="s">
        <v>1</v>
      </c>
      <c r="G139" s="209" t="s">
        <v>1</v>
      </c>
      <c r="H139" s="210"/>
      <c r="I139" s="211"/>
      <c r="J139" s="212">
        <f>BK139</f>
        <v>0</v>
      </c>
      <c r="K139" s="213"/>
      <c r="L139" s="35"/>
      <c r="M139" s="214" t="s">
        <v>1</v>
      </c>
      <c r="N139" s="215" t="s">
        <v>41</v>
      </c>
      <c r="O139" s="78"/>
      <c r="P139" s="78"/>
      <c r="Q139" s="78"/>
      <c r="R139" s="78"/>
      <c r="S139" s="78"/>
      <c r="T139" s="79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5" t="s">
        <v>442</v>
      </c>
      <c r="AU139" s="15" t="s">
        <v>83</v>
      </c>
      <c r="AY139" s="15" t="s">
        <v>442</v>
      </c>
      <c r="BE139" s="191">
        <f>IF(N139="základná",J139,0)</f>
        <v>0</v>
      </c>
      <c r="BF139" s="191">
        <f>IF(N139="znížená",J139,0)</f>
        <v>0</v>
      </c>
      <c r="BG139" s="191">
        <f>IF(N139="zákl. prenesená",J139,0)</f>
        <v>0</v>
      </c>
      <c r="BH139" s="191">
        <f>IF(N139="zníž. prenesená",J139,0)</f>
        <v>0</v>
      </c>
      <c r="BI139" s="191">
        <f>IF(N139="nulová",J139,0)</f>
        <v>0</v>
      </c>
      <c r="BJ139" s="15" t="s">
        <v>152</v>
      </c>
      <c r="BK139" s="191">
        <f>I139*H139</f>
        <v>0</v>
      </c>
    </row>
    <row r="140" s="2" customFormat="1" ht="16.32" customHeight="1">
      <c r="A140" s="34"/>
      <c r="B140" s="35"/>
      <c r="C140" s="206" t="s">
        <v>1</v>
      </c>
      <c r="D140" s="206" t="s">
        <v>147</v>
      </c>
      <c r="E140" s="207" t="s">
        <v>1</v>
      </c>
      <c r="F140" s="208" t="s">
        <v>1</v>
      </c>
      <c r="G140" s="209" t="s">
        <v>1</v>
      </c>
      <c r="H140" s="210"/>
      <c r="I140" s="211"/>
      <c r="J140" s="212">
        <f>BK140</f>
        <v>0</v>
      </c>
      <c r="K140" s="213"/>
      <c r="L140" s="35"/>
      <c r="M140" s="214" t="s">
        <v>1</v>
      </c>
      <c r="N140" s="215" t="s">
        <v>41</v>
      </c>
      <c r="O140" s="78"/>
      <c r="P140" s="78"/>
      <c r="Q140" s="78"/>
      <c r="R140" s="78"/>
      <c r="S140" s="78"/>
      <c r="T140" s="79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5" t="s">
        <v>442</v>
      </c>
      <c r="AU140" s="15" t="s">
        <v>83</v>
      </c>
      <c r="AY140" s="15" t="s">
        <v>442</v>
      </c>
      <c r="BE140" s="191">
        <f>IF(N140="základná",J140,0)</f>
        <v>0</v>
      </c>
      <c r="BF140" s="191">
        <f>IF(N140="znížená",J140,0)</f>
        <v>0</v>
      </c>
      <c r="BG140" s="191">
        <f>IF(N140="zákl. prenesená",J140,0)</f>
        <v>0</v>
      </c>
      <c r="BH140" s="191">
        <f>IF(N140="zníž. prenesená",J140,0)</f>
        <v>0</v>
      </c>
      <c r="BI140" s="191">
        <f>IF(N140="nulová",J140,0)</f>
        <v>0</v>
      </c>
      <c r="BJ140" s="15" t="s">
        <v>152</v>
      </c>
      <c r="BK140" s="191">
        <f>I140*H140</f>
        <v>0</v>
      </c>
    </row>
    <row r="141" s="2" customFormat="1" ht="16.32" customHeight="1">
      <c r="A141" s="34"/>
      <c r="B141" s="35"/>
      <c r="C141" s="206" t="s">
        <v>1</v>
      </c>
      <c r="D141" s="206" t="s">
        <v>147</v>
      </c>
      <c r="E141" s="207" t="s">
        <v>1</v>
      </c>
      <c r="F141" s="208" t="s">
        <v>1</v>
      </c>
      <c r="G141" s="209" t="s">
        <v>1</v>
      </c>
      <c r="H141" s="210"/>
      <c r="I141" s="211"/>
      <c r="J141" s="212">
        <f>BK141</f>
        <v>0</v>
      </c>
      <c r="K141" s="213"/>
      <c r="L141" s="35"/>
      <c r="M141" s="214" t="s">
        <v>1</v>
      </c>
      <c r="N141" s="215" t="s">
        <v>41</v>
      </c>
      <c r="O141" s="78"/>
      <c r="P141" s="78"/>
      <c r="Q141" s="78"/>
      <c r="R141" s="78"/>
      <c r="S141" s="78"/>
      <c r="T141" s="79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5" t="s">
        <v>442</v>
      </c>
      <c r="AU141" s="15" t="s">
        <v>83</v>
      </c>
      <c r="AY141" s="15" t="s">
        <v>442</v>
      </c>
      <c r="BE141" s="191">
        <f>IF(N141="základná",J141,0)</f>
        <v>0</v>
      </c>
      <c r="BF141" s="191">
        <f>IF(N141="znížená",J141,0)</f>
        <v>0</v>
      </c>
      <c r="BG141" s="191">
        <f>IF(N141="zákl. prenesená",J141,0)</f>
        <v>0</v>
      </c>
      <c r="BH141" s="191">
        <f>IF(N141="zníž. prenesená",J141,0)</f>
        <v>0</v>
      </c>
      <c r="BI141" s="191">
        <f>IF(N141="nulová",J141,0)</f>
        <v>0</v>
      </c>
      <c r="BJ141" s="15" t="s">
        <v>152</v>
      </c>
      <c r="BK141" s="191">
        <f>I141*H141</f>
        <v>0</v>
      </c>
    </row>
    <row r="142" s="2" customFormat="1" ht="16.32" customHeight="1">
      <c r="A142" s="34"/>
      <c r="B142" s="35"/>
      <c r="C142" s="206" t="s">
        <v>1</v>
      </c>
      <c r="D142" s="206" t="s">
        <v>147</v>
      </c>
      <c r="E142" s="207" t="s">
        <v>1</v>
      </c>
      <c r="F142" s="208" t="s">
        <v>1</v>
      </c>
      <c r="G142" s="209" t="s">
        <v>1</v>
      </c>
      <c r="H142" s="210"/>
      <c r="I142" s="211"/>
      <c r="J142" s="212">
        <f>BK142</f>
        <v>0</v>
      </c>
      <c r="K142" s="213"/>
      <c r="L142" s="35"/>
      <c r="M142" s="214" t="s">
        <v>1</v>
      </c>
      <c r="N142" s="215" t="s">
        <v>41</v>
      </c>
      <c r="O142" s="78"/>
      <c r="P142" s="78"/>
      <c r="Q142" s="78"/>
      <c r="R142" s="78"/>
      <c r="S142" s="78"/>
      <c r="T142" s="79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5" t="s">
        <v>442</v>
      </c>
      <c r="AU142" s="15" t="s">
        <v>83</v>
      </c>
      <c r="AY142" s="15" t="s">
        <v>442</v>
      </c>
      <c r="BE142" s="191">
        <f>IF(N142="základná",J142,0)</f>
        <v>0</v>
      </c>
      <c r="BF142" s="191">
        <f>IF(N142="znížená",J142,0)</f>
        <v>0</v>
      </c>
      <c r="BG142" s="191">
        <f>IF(N142="zákl. prenesená",J142,0)</f>
        <v>0</v>
      </c>
      <c r="BH142" s="191">
        <f>IF(N142="zníž. prenesená",J142,0)</f>
        <v>0</v>
      </c>
      <c r="BI142" s="191">
        <f>IF(N142="nulová",J142,0)</f>
        <v>0</v>
      </c>
      <c r="BJ142" s="15" t="s">
        <v>152</v>
      </c>
      <c r="BK142" s="191">
        <f>I142*H142</f>
        <v>0</v>
      </c>
    </row>
    <row r="143" s="2" customFormat="1" ht="16.32" customHeight="1">
      <c r="A143" s="34"/>
      <c r="B143" s="35"/>
      <c r="C143" s="206" t="s">
        <v>1</v>
      </c>
      <c r="D143" s="206" t="s">
        <v>147</v>
      </c>
      <c r="E143" s="207" t="s">
        <v>1</v>
      </c>
      <c r="F143" s="208" t="s">
        <v>1</v>
      </c>
      <c r="G143" s="209" t="s">
        <v>1</v>
      </c>
      <c r="H143" s="210"/>
      <c r="I143" s="211"/>
      <c r="J143" s="212">
        <f>BK143</f>
        <v>0</v>
      </c>
      <c r="K143" s="213"/>
      <c r="L143" s="35"/>
      <c r="M143" s="214" t="s">
        <v>1</v>
      </c>
      <c r="N143" s="215" t="s">
        <v>41</v>
      </c>
      <c r="O143" s="78"/>
      <c r="P143" s="78"/>
      <c r="Q143" s="78"/>
      <c r="R143" s="78"/>
      <c r="S143" s="78"/>
      <c r="T143" s="79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5" t="s">
        <v>442</v>
      </c>
      <c r="AU143" s="15" t="s">
        <v>83</v>
      </c>
      <c r="AY143" s="15" t="s">
        <v>442</v>
      </c>
      <c r="BE143" s="191">
        <f>IF(N143="základná",J143,0)</f>
        <v>0</v>
      </c>
      <c r="BF143" s="191">
        <f>IF(N143="znížená",J143,0)</f>
        <v>0</v>
      </c>
      <c r="BG143" s="191">
        <f>IF(N143="zákl. prenesená",J143,0)</f>
        <v>0</v>
      </c>
      <c r="BH143" s="191">
        <f>IF(N143="zníž. prenesená",J143,0)</f>
        <v>0</v>
      </c>
      <c r="BI143" s="191">
        <f>IF(N143="nulová",J143,0)</f>
        <v>0</v>
      </c>
      <c r="BJ143" s="15" t="s">
        <v>152</v>
      </c>
      <c r="BK143" s="191">
        <f>I143*H143</f>
        <v>0</v>
      </c>
    </row>
    <row r="144" s="2" customFormat="1" ht="16.32" customHeight="1">
      <c r="A144" s="34"/>
      <c r="B144" s="35"/>
      <c r="C144" s="206" t="s">
        <v>1</v>
      </c>
      <c r="D144" s="206" t="s">
        <v>147</v>
      </c>
      <c r="E144" s="207" t="s">
        <v>1</v>
      </c>
      <c r="F144" s="208" t="s">
        <v>1</v>
      </c>
      <c r="G144" s="209" t="s">
        <v>1</v>
      </c>
      <c r="H144" s="210"/>
      <c r="I144" s="211"/>
      <c r="J144" s="212">
        <f>BK144</f>
        <v>0</v>
      </c>
      <c r="K144" s="213"/>
      <c r="L144" s="35"/>
      <c r="M144" s="214" t="s">
        <v>1</v>
      </c>
      <c r="N144" s="215" t="s">
        <v>41</v>
      </c>
      <c r="O144" s="216"/>
      <c r="P144" s="216"/>
      <c r="Q144" s="216"/>
      <c r="R144" s="216"/>
      <c r="S144" s="216"/>
      <c r="T144" s="217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5" t="s">
        <v>442</v>
      </c>
      <c r="AU144" s="15" t="s">
        <v>83</v>
      </c>
      <c r="AY144" s="15" t="s">
        <v>442</v>
      </c>
      <c r="BE144" s="191">
        <f>IF(N144="základná",J144,0)</f>
        <v>0</v>
      </c>
      <c r="BF144" s="191">
        <f>IF(N144="znížená",J144,0)</f>
        <v>0</v>
      </c>
      <c r="BG144" s="191">
        <f>IF(N144="zákl. prenesená",J144,0)</f>
        <v>0</v>
      </c>
      <c r="BH144" s="191">
        <f>IF(N144="zníž. prenesená",J144,0)</f>
        <v>0</v>
      </c>
      <c r="BI144" s="191">
        <f>IF(N144="nulová",J144,0)</f>
        <v>0</v>
      </c>
      <c r="BJ144" s="15" t="s">
        <v>152</v>
      </c>
      <c r="BK144" s="191">
        <f>I144*H144</f>
        <v>0</v>
      </c>
    </row>
    <row r="145" s="2" customFormat="1" ht="6.96" customHeight="1">
      <c r="A145" s="34"/>
      <c r="B145" s="61"/>
      <c r="C145" s="62"/>
      <c r="D145" s="62"/>
      <c r="E145" s="62"/>
      <c r="F145" s="62"/>
      <c r="G145" s="62"/>
      <c r="H145" s="62"/>
      <c r="I145" s="62"/>
      <c r="J145" s="62"/>
      <c r="K145" s="62"/>
      <c r="L145" s="35"/>
      <c r="M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</sheetData>
  <autoFilter ref="C120:K14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35:D145">
      <formula1>"K, M"</formula1>
    </dataValidation>
    <dataValidation type="list" allowBlank="1" showInputMessage="1" showErrorMessage="1" error="Povolené sú hodnoty základná, znížená, nulová." sqref="N135:N145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108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21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22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630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5. 12. 2019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23"/>
      <c r="B27" s="124"/>
      <c r="C27" s="123"/>
      <c r="D27" s="123"/>
      <c r="E27" s="32" t="s">
        <v>1</v>
      </c>
      <c r="F27" s="32"/>
      <c r="G27" s="32"/>
      <c r="H27" s="32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6" t="s">
        <v>35</v>
      </c>
      <c r="E30" s="34"/>
      <c r="F30" s="34"/>
      <c r="G30" s="34"/>
      <c r="H30" s="34"/>
      <c r="I30" s="34"/>
      <c r="J30" s="97">
        <f>ROUND(J121,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7" t="s">
        <v>39</v>
      </c>
      <c r="E33" s="41" t="s">
        <v>40</v>
      </c>
      <c r="F33" s="128">
        <f>ROUND((ROUND((SUM(BE121:BE133)),  2) + SUM(BE135:BE144)), 2)</f>
        <v>0</v>
      </c>
      <c r="G33" s="129"/>
      <c r="H33" s="129"/>
      <c r="I33" s="130">
        <v>0.20000000000000001</v>
      </c>
      <c r="J33" s="128">
        <f>ROUND((ROUND(((SUM(BE121:BE133))*I33),  2) + (SUM(BE135:BE144)*I33)),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41</v>
      </c>
      <c r="F34" s="128">
        <f>ROUND((ROUND((SUM(BF121:BF133)),  2) + SUM(BF135:BF144)), 2)</f>
        <v>0</v>
      </c>
      <c r="G34" s="129"/>
      <c r="H34" s="129"/>
      <c r="I34" s="130">
        <v>0.20000000000000001</v>
      </c>
      <c r="J34" s="128">
        <f>ROUND((ROUND(((SUM(BF121:BF133))*I34),  2) + (SUM(BF135:BF144)*I34)),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31">
        <f>ROUND((ROUND((SUM(BG121:BG133)),  2) + SUM(BG135:BG144)), 2)</f>
        <v>0</v>
      </c>
      <c r="G35" s="34"/>
      <c r="H35" s="34"/>
      <c r="I35" s="132">
        <v>0.20000000000000001</v>
      </c>
      <c r="J35" s="131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31">
        <f>ROUND((ROUND((SUM(BH121:BH133)),  2) + SUM(BH135:BH144)), 2)</f>
        <v>0</v>
      </c>
      <c r="G36" s="34"/>
      <c r="H36" s="34"/>
      <c r="I36" s="132">
        <v>0.20000000000000001</v>
      </c>
      <c r="J36" s="131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44</v>
      </c>
      <c r="F37" s="128">
        <f>ROUND((ROUND((SUM(BI121:BI133)),  2) + SUM(BI135:BI144)), 2)</f>
        <v>0</v>
      </c>
      <c r="G37" s="129"/>
      <c r="H37" s="129"/>
      <c r="I37" s="130">
        <v>0</v>
      </c>
      <c r="J37" s="128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33"/>
      <c r="D39" s="134" t="s">
        <v>45</v>
      </c>
      <c r="E39" s="82"/>
      <c r="F39" s="82"/>
      <c r="G39" s="135" t="s">
        <v>46</v>
      </c>
      <c r="H39" s="136" t="s">
        <v>47</v>
      </c>
      <c r="I39" s="82"/>
      <c r="J39" s="137">
        <f>SUM(J30:J37)</f>
        <v>0</v>
      </c>
      <c r="K39" s="138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39" t="s">
        <v>51</v>
      </c>
      <c r="G61" s="59" t="s">
        <v>50</v>
      </c>
      <c r="H61" s="37"/>
      <c r="I61" s="37"/>
      <c r="J61" s="140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39" t="s">
        <v>51</v>
      </c>
      <c r="G76" s="59" t="s">
        <v>50</v>
      </c>
      <c r="H76" s="37"/>
      <c r="I76" s="37"/>
      <c r="J76" s="140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22" t="str">
        <f>E7</f>
        <v>Kreatívne centrum Nitra – Kino Palace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8" t="str">
        <f>E9</f>
        <v>09 - RT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70" t="str">
        <f>IF(J12="","",J12)</f>
        <v>5. 12. 2019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41" t="s">
        <v>116</v>
      </c>
      <c r="D94" s="133"/>
      <c r="E94" s="133"/>
      <c r="F94" s="133"/>
      <c r="G94" s="133"/>
      <c r="H94" s="133"/>
      <c r="I94" s="133"/>
      <c r="J94" s="142" t="s">
        <v>117</v>
      </c>
      <c r="K94" s="133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43" t="s">
        <v>118</v>
      </c>
      <c r="D96" s="34"/>
      <c r="E96" s="34"/>
      <c r="F96" s="34"/>
      <c r="G96" s="34"/>
      <c r="H96" s="34"/>
      <c r="I96" s="34"/>
      <c r="J96" s="97">
        <f>J121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44"/>
      <c r="C97" s="9"/>
      <c r="D97" s="145" t="s">
        <v>122</v>
      </c>
      <c r="E97" s="146"/>
      <c r="F97" s="146"/>
      <c r="G97" s="146"/>
      <c r="H97" s="146"/>
      <c r="I97" s="146"/>
      <c r="J97" s="147">
        <f>J123</f>
        <v>0</v>
      </c>
      <c r="K97" s="9"/>
      <c r="L97" s="14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8"/>
      <c r="C98" s="10"/>
      <c r="D98" s="149" t="s">
        <v>511</v>
      </c>
      <c r="E98" s="150"/>
      <c r="F98" s="150"/>
      <c r="G98" s="150"/>
      <c r="H98" s="150"/>
      <c r="I98" s="150"/>
      <c r="J98" s="151">
        <f>J124</f>
        <v>0</v>
      </c>
      <c r="K98" s="10"/>
      <c r="L98" s="14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44"/>
      <c r="C99" s="9"/>
      <c r="D99" s="145" t="s">
        <v>512</v>
      </c>
      <c r="E99" s="146"/>
      <c r="F99" s="146"/>
      <c r="G99" s="146"/>
      <c r="H99" s="146"/>
      <c r="I99" s="146"/>
      <c r="J99" s="147">
        <f>J127</f>
        <v>0</v>
      </c>
      <c r="K99" s="9"/>
      <c r="L99" s="14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8"/>
      <c r="C100" s="10"/>
      <c r="D100" s="149" t="s">
        <v>513</v>
      </c>
      <c r="E100" s="150"/>
      <c r="F100" s="150"/>
      <c r="G100" s="150"/>
      <c r="H100" s="150"/>
      <c r="I100" s="150"/>
      <c r="J100" s="151">
        <f>J128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44"/>
      <c r="C101" s="9"/>
      <c r="D101" s="152" t="s">
        <v>129</v>
      </c>
      <c r="E101" s="9"/>
      <c r="F101" s="9"/>
      <c r="G101" s="9"/>
      <c r="H101" s="9"/>
      <c r="I101" s="9"/>
      <c r="J101" s="153">
        <f>J134</f>
        <v>0</v>
      </c>
      <c r="K101" s="9"/>
      <c r="L101" s="14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6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61"/>
      <c r="C103" s="62"/>
      <c r="D103" s="62"/>
      <c r="E103" s="62"/>
      <c r="F103" s="62"/>
      <c r="G103" s="62"/>
      <c r="H103" s="62"/>
      <c r="I103" s="62"/>
      <c r="J103" s="62"/>
      <c r="K103" s="62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22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8" t="str">
        <f>E9</f>
        <v>09 - RT</v>
      </c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70" t="str">
        <f>IF(J12="","",J12)</f>
        <v>5. 12. 2019</v>
      </c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54"/>
      <c r="B120" s="155"/>
      <c r="C120" s="156" t="s">
        <v>131</v>
      </c>
      <c r="D120" s="157" t="s">
        <v>60</v>
      </c>
      <c r="E120" s="157" t="s">
        <v>56</v>
      </c>
      <c r="F120" s="157" t="s">
        <v>57</v>
      </c>
      <c r="G120" s="157" t="s">
        <v>132</v>
      </c>
      <c r="H120" s="157" t="s">
        <v>133</v>
      </c>
      <c r="I120" s="157" t="s">
        <v>134</v>
      </c>
      <c r="J120" s="158" t="s">
        <v>117</v>
      </c>
      <c r="K120" s="159" t="s">
        <v>135</v>
      </c>
      <c r="L120" s="160"/>
      <c r="M120" s="87" t="s">
        <v>1</v>
      </c>
      <c r="N120" s="88" t="s">
        <v>39</v>
      </c>
      <c r="O120" s="88" t="s">
        <v>136</v>
      </c>
      <c r="P120" s="88" t="s">
        <v>137</v>
      </c>
      <c r="Q120" s="88" t="s">
        <v>138</v>
      </c>
      <c r="R120" s="88" t="s">
        <v>139</v>
      </c>
      <c r="S120" s="88" t="s">
        <v>140</v>
      </c>
      <c r="T120" s="89" t="s">
        <v>141</v>
      </c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</row>
    <row r="121" s="2" customFormat="1" ht="22.8" customHeight="1">
      <c r="A121" s="34"/>
      <c r="B121" s="35"/>
      <c r="C121" s="94" t="s">
        <v>118</v>
      </c>
      <c r="D121" s="34"/>
      <c r="E121" s="34"/>
      <c r="F121" s="34"/>
      <c r="G121" s="34"/>
      <c r="H121" s="34"/>
      <c r="I121" s="34"/>
      <c r="J121" s="161">
        <f>BK121</f>
        <v>0</v>
      </c>
      <c r="K121" s="34"/>
      <c r="L121" s="35"/>
      <c r="M121" s="90"/>
      <c r="N121" s="74"/>
      <c r="O121" s="91"/>
      <c r="P121" s="162">
        <f>P122+P123+P127+P134</f>
        <v>0</v>
      </c>
      <c r="Q121" s="91"/>
      <c r="R121" s="162">
        <f>R122+R123+R127+R134</f>
        <v>0</v>
      </c>
      <c r="S121" s="91"/>
      <c r="T121" s="163">
        <f>T122+T123+T127+T134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64">
        <f>BK122+BK123+BK127+BK134</f>
        <v>0</v>
      </c>
    </row>
    <row r="122" s="2" customFormat="1" ht="16.5" customHeight="1">
      <c r="A122" s="34"/>
      <c r="B122" s="177"/>
      <c r="C122" s="192" t="s">
        <v>83</v>
      </c>
      <c r="D122" s="192" t="s">
        <v>154</v>
      </c>
      <c r="E122" s="193" t="s">
        <v>85</v>
      </c>
      <c r="F122" s="194" t="s">
        <v>573</v>
      </c>
      <c r="G122" s="195" t="s">
        <v>150</v>
      </c>
      <c r="H122" s="196">
        <v>1</v>
      </c>
      <c r="I122" s="197"/>
      <c r="J122" s="198">
        <f>ROUND(I122*H122,2)</f>
        <v>0</v>
      </c>
      <c r="K122" s="199"/>
      <c r="L122" s="200"/>
      <c r="M122" s="201" t="s">
        <v>1</v>
      </c>
      <c r="N122" s="202" t="s">
        <v>41</v>
      </c>
      <c r="O122" s="78"/>
      <c r="P122" s="188">
        <f>O122*H122</f>
        <v>0</v>
      </c>
      <c r="Q122" s="188">
        <v>0</v>
      </c>
      <c r="R122" s="188">
        <f>Q122*H122</f>
        <v>0</v>
      </c>
      <c r="S122" s="188">
        <v>0</v>
      </c>
      <c r="T122" s="189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90" t="s">
        <v>157</v>
      </c>
      <c r="AT122" s="190" t="s">
        <v>154</v>
      </c>
      <c r="AU122" s="190" t="s">
        <v>75</v>
      </c>
      <c r="AY122" s="15" t="s">
        <v>144</v>
      </c>
      <c r="BE122" s="191">
        <f>IF(N122="základná",J122,0)</f>
        <v>0</v>
      </c>
      <c r="BF122" s="191">
        <f>IF(N122="znížená",J122,0)</f>
        <v>0</v>
      </c>
      <c r="BG122" s="191">
        <f>IF(N122="zákl. prenesená",J122,0)</f>
        <v>0</v>
      </c>
      <c r="BH122" s="191">
        <f>IF(N122="zníž. prenesená",J122,0)</f>
        <v>0</v>
      </c>
      <c r="BI122" s="191">
        <f>IF(N122="nulová",J122,0)</f>
        <v>0</v>
      </c>
      <c r="BJ122" s="15" t="s">
        <v>152</v>
      </c>
      <c r="BK122" s="191">
        <f>ROUND(I122*H122,2)</f>
        <v>0</v>
      </c>
      <c r="BL122" s="15" t="s">
        <v>151</v>
      </c>
      <c r="BM122" s="190" t="s">
        <v>631</v>
      </c>
    </row>
    <row r="123" s="12" customFormat="1" ht="25.92" customHeight="1">
      <c r="A123" s="12"/>
      <c r="B123" s="165"/>
      <c r="C123" s="12"/>
      <c r="D123" s="166" t="s">
        <v>74</v>
      </c>
      <c r="E123" s="167" t="s">
        <v>154</v>
      </c>
      <c r="F123" s="167" t="s">
        <v>159</v>
      </c>
      <c r="G123" s="12"/>
      <c r="H123" s="12"/>
      <c r="I123" s="168"/>
      <c r="J123" s="153">
        <f>BK123</f>
        <v>0</v>
      </c>
      <c r="K123" s="12"/>
      <c r="L123" s="165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6" t="s">
        <v>160</v>
      </c>
      <c r="AT123" s="173" t="s">
        <v>74</v>
      </c>
      <c r="AU123" s="173" t="s">
        <v>75</v>
      </c>
      <c r="AY123" s="166" t="s">
        <v>144</v>
      </c>
      <c r="BK123" s="174">
        <f>BK124</f>
        <v>0</v>
      </c>
    </row>
    <row r="124" s="12" customFormat="1" ht="22.8" customHeight="1">
      <c r="A124" s="12"/>
      <c r="B124" s="165"/>
      <c r="C124" s="12"/>
      <c r="D124" s="166" t="s">
        <v>74</v>
      </c>
      <c r="E124" s="175" t="s">
        <v>514</v>
      </c>
      <c r="F124" s="175" t="s">
        <v>515</v>
      </c>
      <c r="G124" s="12"/>
      <c r="H124" s="12"/>
      <c r="I124" s="168"/>
      <c r="J124" s="176">
        <f>BK124</f>
        <v>0</v>
      </c>
      <c r="K124" s="12"/>
      <c r="L124" s="165"/>
      <c r="M124" s="169"/>
      <c r="N124" s="170"/>
      <c r="O124" s="170"/>
      <c r="P124" s="171">
        <f>SUM(P125:P126)</f>
        <v>0</v>
      </c>
      <c r="Q124" s="170"/>
      <c r="R124" s="171">
        <f>SUM(R125:R126)</f>
        <v>0</v>
      </c>
      <c r="S124" s="170"/>
      <c r="T124" s="17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6" t="s">
        <v>160</v>
      </c>
      <c r="AT124" s="173" t="s">
        <v>74</v>
      </c>
      <c r="AU124" s="173" t="s">
        <v>83</v>
      </c>
      <c r="AY124" s="166" t="s">
        <v>144</v>
      </c>
      <c r="BK124" s="174">
        <f>SUM(BK125:BK126)</f>
        <v>0</v>
      </c>
    </row>
    <row r="125" s="2" customFormat="1" ht="24.15" customHeight="1">
      <c r="A125" s="34"/>
      <c r="B125" s="177"/>
      <c r="C125" s="178" t="s">
        <v>152</v>
      </c>
      <c r="D125" s="178" t="s">
        <v>147</v>
      </c>
      <c r="E125" s="179" t="s">
        <v>516</v>
      </c>
      <c r="F125" s="180" t="s">
        <v>517</v>
      </c>
      <c r="G125" s="181" t="s">
        <v>150</v>
      </c>
      <c r="H125" s="182">
        <v>25</v>
      </c>
      <c r="I125" s="183"/>
      <c r="J125" s="184">
        <f>ROUND(I125*H125,2)</f>
        <v>0</v>
      </c>
      <c r="K125" s="185"/>
      <c r="L125" s="35"/>
      <c r="M125" s="186" t="s">
        <v>1</v>
      </c>
      <c r="N125" s="187" t="s">
        <v>41</v>
      </c>
      <c r="O125" s="78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90" t="s">
        <v>170</v>
      </c>
      <c r="AT125" s="190" t="s">
        <v>147</v>
      </c>
      <c r="AU125" s="190" t="s">
        <v>152</v>
      </c>
      <c r="AY125" s="15" t="s">
        <v>144</v>
      </c>
      <c r="BE125" s="191">
        <f>IF(N125="základná",J125,0)</f>
        <v>0</v>
      </c>
      <c r="BF125" s="191">
        <f>IF(N125="znížená",J125,0)</f>
        <v>0</v>
      </c>
      <c r="BG125" s="191">
        <f>IF(N125="zákl. prenesená",J125,0)</f>
        <v>0</v>
      </c>
      <c r="BH125" s="191">
        <f>IF(N125="zníž. prenesená",J125,0)</f>
        <v>0</v>
      </c>
      <c r="BI125" s="191">
        <f>IF(N125="nulová",J125,0)</f>
        <v>0</v>
      </c>
      <c r="BJ125" s="15" t="s">
        <v>152</v>
      </c>
      <c r="BK125" s="191">
        <f>ROUND(I125*H125,2)</f>
        <v>0</v>
      </c>
      <c r="BL125" s="15" t="s">
        <v>170</v>
      </c>
      <c r="BM125" s="190" t="s">
        <v>632</v>
      </c>
    </row>
    <row r="126" s="2" customFormat="1" ht="24.15" customHeight="1">
      <c r="A126" s="34"/>
      <c r="B126" s="177"/>
      <c r="C126" s="178" t="s">
        <v>160</v>
      </c>
      <c r="D126" s="178" t="s">
        <v>147</v>
      </c>
      <c r="E126" s="179" t="s">
        <v>519</v>
      </c>
      <c r="F126" s="180" t="s">
        <v>520</v>
      </c>
      <c r="G126" s="181" t="s">
        <v>150</v>
      </c>
      <c r="H126" s="182">
        <v>5</v>
      </c>
      <c r="I126" s="183"/>
      <c r="J126" s="184">
        <f>ROUND(I126*H126,2)</f>
        <v>0</v>
      </c>
      <c r="K126" s="185"/>
      <c r="L126" s="35"/>
      <c r="M126" s="186" t="s">
        <v>1</v>
      </c>
      <c r="N126" s="187" t="s">
        <v>41</v>
      </c>
      <c r="O126" s="78"/>
      <c r="P126" s="188">
        <f>O126*H126</f>
        <v>0</v>
      </c>
      <c r="Q126" s="188">
        <v>0</v>
      </c>
      <c r="R126" s="188">
        <f>Q126*H126</f>
        <v>0</v>
      </c>
      <c r="S126" s="188">
        <v>0</v>
      </c>
      <c r="T126" s="189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0" t="s">
        <v>170</v>
      </c>
      <c r="AT126" s="190" t="s">
        <v>147</v>
      </c>
      <c r="AU126" s="190" t="s">
        <v>152</v>
      </c>
      <c r="AY126" s="15" t="s">
        <v>144</v>
      </c>
      <c r="BE126" s="191">
        <f>IF(N126="základná",J126,0)</f>
        <v>0</v>
      </c>
      <c r="BF126" s="191">
        <f>IF(N126="znížená",J126,0)</f>
        <v>0</v>
      </c>
      <c r="BG126" s="191">
        <f>IF(N126="zákl. prenesená",J126,0)</f>
        <v>0</v>
      </c>
      <c r="BH126" s="191">
        <f>IF(N126="zníž. prenesená",J126,0)</f>
        <v>0</v>
      </c>
      <c r="BI126" s="191">
        <f>IF(N126="nulová",J126,0)</f>
        <v>0</v>
      </c>
      <c r="BJ126" s="15" t="s">
        <v>152</v>
      </c>
      <c r="BK126" s="191">
        <f>ROUND(I126*H126,2)</f>
        <v>0</v>
      </c>
      <c r="BL126" s="15" t="s">
        <v>170</v>
      </c>
      <c r="BM126" s="190" t="s">
        <v>633</v>
      </c>
    </row>
    <row r="127" s="12" customFormat="1" ht="25.92" customHeight="1">
      <c r="A127" s="12"/>
      <c r="B127" s="165"/>
      <c r="C127" s="12"/>
      <c r="D127" s="166" t="s">
        <v>74</v>
      </c>
      <c r="E127" s="167" t="s">
        <v>522</v>
      </c>
      <c r="F127" s="167" t="s">
        <v>523</v>
      </c>
      <c r="G127" s="12"/>
      <c r="H127" s="12"/>
      <c r="I127" s="168"/>
      <c r="J127" s="153">
        <f>BK127</f>
        <v>0</v>
      </c>
      <c r="K127" s="12"/>
      <c r="L127" s="165"/>
      <c r="M127" s="169"/>
      <c r="N127" s="170"/>
      <c r="O127" s="170"/>
      <c r="P127" s="171">
        <f>P128</f>
        <v>0</v>
      </c>
      <c r="Q127" s="170"/>
      <c r="R127" s="171">
        <f>R128</f>
        <v>0</v>
      </c>
      <c r="S127" s="170"/>
      <c r="T127" s="172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6" t="s">
        <v>151</v>
      </c>
      <c r="AT127" s="173" t="s">
        <v>74</v>
      </c>
      <c r="AU127" s="173" t="s">
        <v>75</v>
      </c>
      <c r="AY127" s="166" t="s">
        <v>144</v>
      </c>
      <c r="BK127" s="174">
        <f>BK128</f>
        <v>0</v>
      </c>
    </row>
    <row r="128" s="12" customFormat="1" ht="22.8" customHeight="1">
      <c r="A128" s="12"/>
      <c r="B128" s="165"/>
      <c r="C128" s="12"/>
      <c r="D128" s="166" t="s">
        <v>74</v>
      </c>
      <c r="E128" s="175" t="s">
        <v>524</v>
      </c>
      <c r="F128" s="175" t="s">
        <v>523</v>
      </c>
      <c r="G128" s="12"/>
      <c r="H128" s="12"/>
      <c r="I128" s="168"/>
      <c r="J128" s="176">
        <f>BK128</f>
        <v>0</v>
      </c>
      <c r="K128" s="12"/>
      <c r="L128" s="165"/>
      <c r="M128" s="169"/>
      <c r="N128" s="170"/>
      <c r="O128" s="170"/>
      <c r="P128" s="171">
        <f>SUM(P129:P133)</f>
        <v>0</v>
      </c>
      <c r="Q128" s="170"/>
      <c r="R128" s="171">
        <f>SUM(R129:R133)</f>
        <v>0</v>
      </c>
      <c r="S128" s="170"/>
      <c r="T128" s="172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6" t="s">
        <v>151</v>
      </c>
      <c r="AT128" s="173" t="s">
        <v>74</v>
      </c>
      <c r="AU128" s="173" t="s">
        <v>83</v>
      </c>
      <c r="AY128" s="166" t="s">
        <v>144</v>
      </c>
      <c r="BK128" s="174">
        <f>SUM(BK129:BK133)</f>
        <v>0</v>
      </c>
    </row>
    <row r="129" s="2" customFormat="1" ht="24.15" customHeight="1">
      <c r="A129" s="34"/>
      <c r="B129" s="177"/>
      <c r="C129" s="192" t="s">
        <v>151</v>
      </c>
      <c r="D129" s="192" t="s">
        <v>154</v>
      </c>
      <c r="E129" s="193" t="s">
        <v>531</v>
      </c>
      <c r="F129" s="194" t="s">
        <v>532</v>
      </c>
      <c r="G129" s="195" t="s">
        <v>150</v>
      </c>
      <c r="H129" s="196">
        <v>8</v>
      </c>
      <c r="I129" s="197"/>
      <c r="J129" s="198">
        <f>ROUND(I129*H129,2)</f>
        <v>0</v>
      </c>
      <c r="K129" s="199"/>
      <c r="L129" s="200"/>
      <c r="M129" s="201" t="s">
        <v>1</v>
      </c>
      <c r="N129" s="202" t="s">
        <v>41</v>
      </c>
      <c r="O129" s="78"/>
      <c r="P129" s="188">
        <f>O129*H129</f>
        <v>0</v>
      </c>
      <c r="Q129" s="188">
        <v>0</v>
      </c>
      <c r="R129" s="188">
        <f>Q129*H129</f>
        <v>0</v>
      </c>
      <c r="S129" s="188">
        <v>0</v>
      </c>
      <c r="T129" s="189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90" t="s">
        <v>368</v>
      </c>
      <c r="AT129" s="190" t="s">
        <v>154</v>
      </c>
      <c r="AU129" s="190" t="s">
        <v>152</v>
      </c>
      <c r="AY129" s="15" t="s">
        <v>144</v>
      </c>
      <c r="BE129" s="191">
        <f>IF(N129="základná",J129,0)</f>
        <v>0</v>
      </c>
      <c r="BF129" s="191">
        <f>IF(N129="znížená",J129,0)</f>
        <v>0</v>
      </c>
      <c r="BG129" s="191">
        <f>IF(N129="zákl. prenesená",J129,0)</f>
        <v>0</v>
      </c>
      <c r="BH129" s="191">
        <f>IF(N129="zníž. prenesená",J129,0)</f>
        <v>0</v>
      </c>
      <c r="BI129" s="191">
        <f>IF(N129="nulová",J129,0)</f>
        <v>0</v>
      </c>
      <c r="BJ129" s="15" t="s">
        <v>152</v>
      </c>
      <c r="BK129" s="191">
        <f>ROUND(I129*H129,2)</f>
        <v>0</v>
      </c>
      <c r="BL129" s="15" t="s">
        <v>368</v>
      </c>
      <c r="BM129" s="190" t="s">
        <v>634</v>
      </c>
    </row>
    <row r="130" s="2" customFormat="1" ht="16.5" customHeight="1">
      <c r="A130" s="34"/>
      <c r="B130" s="177"/>
      <c r="C130" s="192" t="s">
        <v>172</v>
      </c>
      <c r="D130" s="192" t="s">
        <v>154</v>
      </c>
      <c r="E130" s="193" t="s">
        <v>558</v>
      </c>
      <c r="F130" s="194" t="s">
        <v>578</v>
      </c>
      <c r="G130" s="195" t="s">
        <v>150</v>
      </c>
      <c r="H130" s="196">
        <v>1</v>
      </c>
      <c r="I130" s="197"/>
      <c r="J130" s="198">
        <f>ROUND(I130*H130,2)</f>
        <v>0</v>
      </c>
      <c r="K130" s="199"/>
      <c r="L130" s="200"/>
      <c r="M130" s="201" t="s">
        <v>1</v>
      </c>
      <c r="N130" s="202" t="s">
        <v>41</v>
      </c>
      <c r="O130" s="78"/>
      <c r="P130" s="188">
        <f>O130*H130</f>
        <v>0</v>
      </c>
      <c r="Q130" s="188">
        <v>0</v>
      </c>
      <c r="R130" s="188">
        <f>Q130*H130</f>
        <v>0</v>
      </c>
      <c r="S130" s="188">
        <v>0</v>
      </c>
      <c r="T130" s="189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0" t="s">
        <v>368</v>
      </c>
      <c r="AT130" s="190" t="s">
        <v>154</v>
      </c>
      <c r="AU130" s="190" t="s">
        <v>152</v>
      </c>
      <c r="AY130" s="15" t="s">
        <v>144</v>
      </c>
      <c r="BE130" s="191">
        <f>IF(N130="základná",J130,0)</f>
        <v>0</v>
      </c>
      <c r="BF130" s="191">
        <f>IF(N130="znížená",J130,0)</f>
        <v>0</v>
      </c>
      <c r="BG130" s="191">
        <f>IF(N130="zákl. prenesená",J130,0)</f>
        <v>0</v>
      </c>
      <c r="BH130" s="191">
        <f>IF(N130="zníž. prenesená",J130,0)</f>
        <v>0</v>
      </c>
      <c r="BI130" s="191">
        <f>IF(N130="nulová",J130,0)</f>
        <v>0</v>
      </c>
      <c r="BJ130" s="15" t="s">
        <v>152</v>
      </c>
      <c r="BK130" s="191">
        <f>ROUND(I130*H130,2)</f>
        <v>0</v>
      </c>
      <c r="BL130" s="15" t="s">
        <v>368</v>
      </c>
      <c r="BM130" s="190" t="s">
        <v>635</v>
      </c>
    </row>
    <row r="131" s="2" customFormat="1" ht="21.75" customHeight="1">
      <c r="A131" s="34"/>
      <c r="B131" s="177"/>
      <c r="C131" s="192" t="s">
        <v>177</v>
      </c>
      <c r="D131" s="192" t="s">
        <v>154</v>
      </c>
      <c r="E131" s="193" t="s">
        <v>561</v>
      </c>
      <c r="F131" s="194" t="s">
        <v>562</v>
      </c>
      <c r="G131" s="195" t="s">
        <v>150</v>
      </c>
      <c r="H131" s="196">
        <v>1</v>
      </c>
      <c r="I131" s="197"/>
      <c r="J131" s="198">
        <f>ROUND(I131*H131,2)</f>
        <v>0</v>
      </c>
      <c r="K131" s="199"/>
      <c r="L131" s="200"/>
      <c r="M131" s="201" t="s">
        <v>1</v>
      </c>
      <c r="N131" s="202" t="s">
        <v>41</v>
      </c>
      <c r="O131" s="78"/>
      <c r="P131" s="188">
        <f>O131*H131</f>
        <v>0</v>
      </c>
      <c r="Q131" s="188">
        <v>0</v>
      </c>
      <c r="R131" s="188">
        <f>Q131*H131</f>
        <v>0</v>
      </c>
      <c r="S131" s="188">
        <v>0</v>
      </c>
      <c r="T131" s="189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0" t="s">
        <v>368</v>
      </c>
      <c r="AT131" s="190" t="s">
        <v>154</v>
      </c>
      <c r="AU131" s="190" t="s">
        <v>152</v>
      </c>
      <c r="AY131" s="15" t="s">
        <v>144</v>
      </c>
      <c r="BE131" s="191">
        <f>IF(N131="základná",J131,0)</f>
        <v>0</v>
      </c>
      <c r="BF131" s="191">
        <f>IF(N131="znížená",J131,0)</f>
        <v>0</v>
      </c>
      <c r="BG131" s="191">
        <f>IF(N131="zákl. prenesená",J131,0)</f>
        <v>0</v>
      </c>
      <c r="BH131" s="191">
        <f>IF(N131="zníž. prenesená",J131,0)</f>
        <v>0</v>
      </c>
      <c r="BI131" s="191">
        <f>IF(N131="nulová",J131,0)</f>
        <v>0</v>
      </c>
      <c r="BJ131" s="15" t="s">
        <v>152</v>
      </c>
      <c r="BK131" s="191">
        <f>ROUND(I131*H131,2)</f>
        <v>0</v>
      </c>
      <c r="BL131" s="15" t="s">
        <v>368</v>
      </c>
      <c r="BM131" s="190" t="s">
        <v>636</v>
      </c>
    </row>
    <row r="132" s="2" customFormat="1" ht="16.5" customHeight="1">
      <c r="A132" s="34"/>
      <c r="B132" s="177"/>
      <c r="C132" s="192" t="s">
        <v>179</v>
      </c>
      <c r="D132" s="192" t="s">
        <v>154</v>
      </c>
      <c r="E132" s="193" t="s">
        <v>581</v>
      </c>
      <c r="F132" s="194" t="s">
        <v>582</v>
      </c>
      <c r="G132" s="195" t="s">
        <v>150</v>
      </c>
      <c r="H132" s="196">
        <v>1</v>
      </c>
      <c r="I132" s="197"/>
      <c r="J132" s="198">
        <f>ROUND(I132*H132,2)</f>
        <v>0</v>
      </c>
      <c r="K132" s="199"/>
      <c r="L132" s="200"/>
      <c r="M132" s="201" t="s">
        <v>1</v>
      </c>
      <c r="N132" s="202" t="s">
        <v>41</v>
      </c>
      <c r="O132" s="78"/>
      <c r="P132" s="188">
        <f>O132*H132</f>
        <v>0</v>
      </c>
      <c r="Q132" s="188">
        <v>0</v>
      </c>
      <c r="R132" s="188">
        <f>Q132*H132</f>
        <v>0</v>
      </c>
      <c r="S132" s="188">
        <v>0</v>
      </c>
      <c r="T132" s="189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90" t="s">
        <v>368</v>
      </c>
      <c r="AT132" s="190" t="s">
        <v>154</v>
      </c>
      <c r="AU132" s="190" t="s">
        <v>152</v>
      </c>
      <c r="AY132" s="15" t="s">
        <v>144</v>
      </c>
      <c r="BE132" s="191">
        <f>IF(N132="základná",J132,0)</f>
        <v>0</v>
      </c>
      <c r="BF132" s="191">
        <f>IF(N132="znížená",J132,0)</f>
        <v>0</v>
      </c>
      <c r="BG132" s="191">
        <f>IF(N132="zákl. prenesená",J132,0)</f>
        <v>0</v>
      </c>
      <c r="BH132" s="191">
        <f>IF(N132="zníž. prenesená",J132,0)</f>
        <v>0</v>
      </c>
      <c r="BI132" s="191">
        <f>IF(N132="nulová",J132,0)</f>
        <v>0</v>
      </c>
      <c r="BJ132" s="15" t="s">
        <v>152</v>
      </c>
      <c r="BK132" s="191">
        <f>ROUND(I132*H132,2)</f>
        <v>0</v>
      </c>
      <c r="BL132" s="15" t="s">
        <v>368</v>
      </c>
      <c r="BM132" s="190" t="s">
        <v>637</v>
      </c>
    </row>
    <row r="133" s="2" customFormat="1" ht="21.75" customHeight="1">
      <c r="A133" s="34"/>
      <c r="B133" s="177"/>
      <c r="C133" s="178" t="s">
        <v>157</v>
      </c>
      <c r="D133" s="178" t="s">
        <v>147</v>
      </c>
      <c r="E133" s="179" t="s">
        <v>569</v>
      </c>
      <c r="F133" s="180" t="s">
        <v>570</v>
      </c>
      <c r="G133" s="181" t="s">
        <v>408</v>
      </c>
      <c r="H133" s="182">
        <v>1</v>
      </c>
      <c r="I133" s="183"/>
      <c r="J133" s="184">
        <f>ROUND(I133*H133,2)</f>
        <v>0</v>
      </c>
      <c r="K133" s="185"/>
      <c r="L133" s="35"/>
      <c r="M133" s="186" t="s">
        <v>1</v>
      </c>
      <c r="N133" s="187" t="s">
        <v>41</v>
      </c>
      <c r="O133" s="78"/>
      <c r="P133" s="188">
        <f>O133*H133</f>
        <v>0</v>
      </c>
      <c r="Q133" s="188">
        <v>0</v>
      </c>
      <c r="R133" s="188">
        <f>Q133*H133</f>
        <v>0</v>
      </c>
      <c r="S133" s="188">
        <v>0</v>
      </c>
      <c r="T133" s="189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0" t="s">
        <v>368</v>
      </c>
      <c r="AT133" s="190" t="s">
        <v>147</v>
      </c>
      <c r="AU133" s="190" t="s">
        <v>152</v>
      </c>
      <c r="AY133" s="15" t="s">
        <v>144</v>
      </c>
      <c r="BE133" s="191">
        <f>IF(N133="základná",J133,0)</f>
        <v>0</v>
      </c>
      <c r="BF133" s="191">
        <f>IF(N133="znížená",J133,0)</f>
        <v>0</v>
      </c>
      <c r="BG133" s="191">
        <f>IF(N133="zákl. prenesená",J133,0)</f>
        <v>0</v>
      </c>
      <c r="BH133" s="191">
        <f>IF(N133="zníž. prenesená",J133,0)</f>
        <v>0</v>
      </c>
      <c r="BI133" s="191">
        <f>IF(N133="nulová",J133,0)</f>
        <v>0</v>
      </c>
      <c r="BJ133" s="15" t="s">
        <v>152</v>
      </c>
      <c r="BK133" s="191">
        <f>ROUND(I133*H133,2)</f>
        <v>0</v>
      </c>
      <c r="BL133" s="15" t="s">
        <v>368</v>
      </c>
      <c r="BM133" s="190" t="s">
        <v>638</v>
      </c>
    </row>
    <row r="134" s="2" customFormat="1" ht="49.92" customHeight="1">
      <c r="A134" s="34"/>
      <c r="B134" s="35"/>
      <c r="C134" s="34"/>
      <c r="D134" s="34"/>
      <c r="E134" s="167" t="s">
        <v>440</v>
      </c>
      <c r="F134" s="167" t="s">
        <v>441</v>
      </c>
      <c r="G134" s="34"/>
      <c r="H134" s="34"/>
      <c r="I134" s="34"/>
      <c r="J134" s="153">
        <f>BK134</f>
        <v>0</v>
      </c>
      <c r="K134" s="34"/>
      <c r="L134" s="35"/>
      <c r="M134" s="204"/>
      <c r="N134" s="205"/>
      <c r="O134" s="78"/>
      <c r="P134" s="78"/>
      <c r="Q134" s="78"/>
      <c r="R134" s="78"/>
      <c r="S134" s="78"/>
      <c r="T134" s="79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5" t="s">
        <v>74</v>
      </c>
      <c r="AU134" s="15" t="s">
        <v>75</v>
      </c>
      <c r="AY134" s="15" t="s">
        <v>442</v>
      </c>
      <c r="BK134" s="191">
        <f>SUM(BK135:BK144)</f>
        <v>0</v>
      </c>
    </row>
    <row r="135" s="2" customFormat="1" ht="16.32" customHeight="1">
      <c r="A135" s="34"/>
      <c r="B135" s="35"/>
      <c r="C135" s="206" t="s">
        <v>1</v>
      </c>
      <c r="D135" s="206" t="s">
        <v>147</v>
      </c>
      <c r="E135" s="207" t="s">
        <v>1</v>
      </c>
      <c r="F135" s="208" t="s">
        <v>1</v>
      </c>
      <c r="G135" s="209" t="s">
        <v>1</v>
      </c>
      <c r="H135" s="210"/>
      <c r="I135" s="211"/>
      <c r="J135" s="212">
        <f>BK135</f>
        <v>0</v>
      </c>
      <c r="K135" s="213"/>
      <c r="L135" s="35"/>
      <c r="M135" s="214" t="s">
        <v>1</v>
      </c>
      <c r="N135" s="215" t="s">
        <v>41</v>
      </c>
      <c r="O135" s="78"/>
      <c r="P135" s="78"/>
      <c r="Q135" s="78"/>
      <c r="R135" s="78"/>
      <c r="S135" s="78"/>
      <c r="T135" s="79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5" t="s">
        <v>442</v>
      </c>
      <c r="AU135" s="15" t="s">
        <v>83</v>
      </c>
      <c r="AY135" s="15" t="s">
        <v>442</v>
      </c>
      <c r="BE135" s="191">
        <f>IF(N135="základná",J135,0)</f>
        <v>0</v>
      </c>
      <c r="BF135" s="191">
        <f>IF(N135="znížená",J135,0)</f>
        <v>0</v>
      </c>
      <c r="BG135" s="191">
        <f>IF(N135="zákl. prenesená",J135,0)</f>
        <v>0</v>
      </c>
      <c r="BH135" s="191">
        <f>IF(N135="zníž. prenesená",J135,0)</f>
        <v>0</v>
      </c>
      <c r="BI135" s="191">
        <f>IF(N135="nulová",J135,0)</f>
        <v>0</v>
      </c>
      <c r="BJ135" s="15" t="s">
        <v>152</v>
      </c>
      <c r="BK135" s="191">
        <f>I135*H135</f>
        <v>0</v>
      </c>
    </row>
    <row r="136" s="2" customFormat="1" ht="16.32" customHeight="1">
      <c r="A136" s="34"/>
      <c r="B136" s="35"/>
      <c r="C136" s="206" t="s">
        <v>1</v>
      </c>
      <c r="D136" s="206" t="s">
        <v>147</v>
      </c>
      <c r="E136" s="207" t="s">
        <v>1</v>
      </c>
      <c r="F136" s="208" t="s">
        <v>1</v>
      </c>
      <c r="G136" s="209" t="s">
        <v>1</v>
      </c>
      <c r="H136" s="210"/>
      <c r="I136" s="211"/>
      <c r="J136" s="212">
        <f>BK136</f>
        <v>0</v>
      </c>
      <c r="K136" s="213"/>
      <c r="L136" s="35"/>
      <c r="M136" s="214" t="s">
        <v>1</v>
      </c>
      <c r="N136" s="215" t="s">
        <v>41</v>
      </c>
      <c r="O136" s="78"/>
      <c r="P136" s="78"/>
      <c r="Q136" s="78"/>
      <c r="R136" s="78"/>
      <c r="S136" s="78"/>
      <c r="T136" s="79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5" t="s">
        <v>442</v>
      </c>
      <c r="AU136" s="15" t="s">
        <v>83</v>
      </c>
      <c r="AY136" s="15" t="s">
        <v>442</v>
      </c>
      <c r="BE136" s="191">
        <f>IF(N136="základná",J136,0)</f>
        <v>0</v>
      </c>
      <c r="BF136" s="191">
        <f>IF(N136="znížená",J136,0)</f>
        <v>0</v>
      </c>
      <c r="BG136" s="191">
        <f>IF(N136="zákl. prenesená",J136,0)</f>
        <v>0</v>
      </c>
      <c r="BH136" s="191">
        <f>IF(N136="zníž. prenesená",J136,0)</f>
        <v>0</v>
      </c>
      <c r="BI136" s="191">
        <f>IF(N136="nulová",J136,0)</f>
        <v>0</v>
      </c>
      <c r="BJ136" s="15" t="s">
        <v>152</v>
      </c>
      <c r="BK136" s="191">
        <f>I136*H136</f>
        <v>0</v>
      </c>
    </row>
    <row r="137" s="2" customFormat="1" ht="16.32" customHeight="1">
      <c r="A137" s="34"/>
      <c r="B137" s="35"/>
      <c r="C137" s="206" t="s">
        <v>1</v>
      </c>
      <c r="D137" s="206" t="s">
        <v>147</v>
      </c>
      <c r="E137" s="207" t="s">
        <v>1</v>
      </c>
      <c r="F137" s="208" t="s">
        <v>1</v>
      </c>
      <c r="G137" s="209" t="s">
        <v>1</v>
      </c>
      <c r="H137" s="210"/>
      <c r="I137" s="211"/>
      <c r="J137" s="212">
        <f>BK137</f>
        <v>0</v>
      </c>
      <c r="K137" s="213"/>
      <c r="L137" s="35"/>
      <c r="M137" s="214" t="s">
        <v>1</v>
      </c>
      <c r="N137" s="215" t="s">
        <v>41</v>
      </c>
      <c r="O137" s="78"/>
      <c r="P137" s="78"/>
      <c r="Q137" s="78"/>
      <c r="R137" s="78"/>
      <c r="S137" s="78"/>
      <c r="T137" s="79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5" t="s">
        <v>442</v>
      </c>
      <c r="AU137" s="15" t="s">
        <v>83</v>
      </c>
      <c r="AY137" s="15" t="s">
        <v>442</v>
      </c>
      <c r="BE137" s="191">
        <f>IF(N137="základná",J137,0)</f>
        <v>0</v>
      </c>
      <c r="BF137" s="191">
        <f>IF(N137="znížená",J137,0)</f>
        <v>0</v>
      </c>
      <c r="BG137" s="191">
        <f>IF(N137="zákl. prenesená",J137,0)</f>
        <v>0</v>
      </c>
      <c r="BH137" s="191">
        <f>IF(N137="zníž. prenesená",J137,0)</f>
        <v>0</v>
      </c>
      <c r="BI137" s="191">
        <f>IF(N137="nulová",J137,0)</f>
        <v>0</v>
      </c>
      <c r="BJ137" s="15" t="s">
        <v>152</v>
      </c>
      <c r="BK137" s="191">
        <f>I137*H137</f>
        <v>0</v>
      </c>
    </row>
    <row r="138" s="2" customFormat="1" ht="16.32" customHeight="1">
      <c r="A138" s="34"/>
      <c r="B138" s="35"/>
      <c r="C138" s="206" t="s">
        <v>1</v>
      </c>
      <c r="D138" s="206" t="s">
        <v>147</v>
      </c>
      <c r="E138" s="207" t="s">
        <v>1</v>
      </c>
      <c r="F138" s="208" t="s">
        <v>1</v>
      </c>
      <c r="G138" s="209" t="s">
        <v>1</v>
      </c>
      <c r="H138" s="210"/>
      <c r="I138" s="211"/>
      <c r="J138" s="212">
        <f>BK138</f>
        <v>0</v>
      </c>
      <c r="K138" s="213"/>
      <c r="L138" s="35"/>
      <c r="M138" s="214" t="s">
        <v>1</v>
      </c>
      <c r="N138" s="215" t="s">
        <v>41</v>
      </c>
      <c r="O138" s="78"/>
      <c r="P138" s="78"/>
      <c r="Q138" s="78"/>
      <c r="R138" s="78"/>
      <c r="S138" s="78"/>
      <c r="T138" s="79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5" t="s">
        <v>442</v>
      </c>
      <c r="AU138" s="15" t="s">
        <v>83</v>
      </c>
      <c r="AY138" s="15" t="s">
        <v>442</v>
      </c>
      <c r="BE138" s="191">
        <f>IF(N138="základná",J138,0)</f>
        <v>0</v>
      </c>
      <c r="BF138" s="191">
        <f>IF(N138="znížená",J138,0)</f>
        <v>0</v>
      </c>
      <c r="BG138" s="191">
        <f>IF(N138="zákl. prenesená",J138,0)</f>
        <v>0</v>
      </c>
      <c r="BH138" s="191">
        <f>IF(N138="zníž. prenesená",J138,0)</f>
        <v>0</v>
      </c>
      <c r="BI138" s="191">
        <f>IF(N138="nulová",J138,0)</f>
        <v>0</v>
      </c>
      <c r="BJ138" s="15" t="s">
        <v>152</v>
      </c>
      <c r="BK138" s="191">
        <f>I138*H138</f>
        <v>0</v>
      </c>
    </row>
    <row r="139" s="2" customFormat="1" ht="16.32" customHeight="1">
      <c r="A139" s="34"/>
      <c r="B139" s="35"/>
      <c r="C139" s="206" t="s">
        <v>1</v>
      </c>
      <c r="D139" s="206" t="s">
        <v>147</v>
      </c>
      <c r="E139" s="207" t="s">
        <v>1</v>
      </c>
      <c r="F139" s="208" t="s">
        <v>1</v>
      </c>
      <c r="G139" s="209" t="s">
        <v>1</v>
      </c>
      <c r="H139" s="210"/>
      <c r="I139" s="211"/>
      <c r="J139" s="212">
        <f>BK139</f>
        <v>0</v>
      </c>
      <c r="K139" s="213"/>
      <c r="L139" s="35"/>
      <c r="M139" s="214" t="s">
        <v>1</v>
      </c>
      <c r="N139" s="215" t="s">
        <v>41</v>
      </c>
      <c r="O139" s="78"/>
      <c r="P139" s="78"/>
      <c r="Q139" s="78"/>
      <c r="R139" s="78"/>
      <c r="S139" s="78"/>
      <c r="T139" s="79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5" t="s">
        <v>442</v>
      </c>
      <c r="AU139" s="15" t="s">
        <v>83</v>
      </c>
      <c r="AY139" s="15" t="s">
        <v>442</v>
      </c>
      <c r="BE139" s="191">
        <f>IF(N139="základná",J139,0)</f>
        <v>0</v>
      </c>
      <c r="BF139" s="191">
        <f>IF(N139="znížená",J139,0)</f>
        <v>0</v>
      </c>
      <c r="BG139" s="191">
        <f>IF(N139="zákl. prenesená",J139,0)</f>
        <v>0</v>
      </c>
      <c r="BH139" s="191">
        <f>IF(N139="zníž. prenesená",J139,0)</f>
        <v>0</v>
      </c>
      <c r="BI139" s="191">
        <f>IF(N139="nulová",J139,0)</f>
        <v>0</v>
      </c>
      <c r="BJ139" s="15" t="s">
        <v>152</v>
      </c>
      <c r="BK139" s="191">
        <f>I139*H139</f>
        <v>0</v>
      </c>
    </row>
    <row r="140" s="2" customFormat="1" ht="16.32" customHeight="1">
      <c r="A140" s="34"/>
      <c r="B140" s="35"/>
      <c r="C140" s="206" t="s">
        <v>1</v>
      </c>
      <c r="D140" s="206" t="s">
        <v>147</v>
      </c>
      <c r="E140" s="207" t="s">
        <v>1</v>
      </c>
      <c r="F140" s="208" t="s">
        <v>1</v>
      </c>
      <c r="G140" s="209" t="s">
        <v>1</v>
      </c>
      <c r="H140" s="210"/>
      <c r="I140" s="211"/>
      <c r="J140" s="212">
        <f>BK140</f>
        <v>0</v>
      </c>
      <c r="K140" s="213"/>
      <c r="L140" s="35"/>
      <c r="M140" s="214" t="s">
        <v>1</v>
      </c>
      <c r="N140" s="215" t="s">
        <v>41</v>
      </c>
      <c r="O140" s="78"/>
      <c r="P140" s="78"/>
      <c r="Q140" s="78"/>
      <c r="R140" s="78"/>
      <c r="S140" s="78"/>
      <c r="T140" s="79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5" t="s">
        <v>442</v>
      </c>
      <c r="AU140" s="15" t="s">
        <v>83</v>
      </c>
      <c r="AY140" s="15" t="s">
        <v>442</v>
      </c>
      <c r="BE140" s="191">
        <f>IF(N140="základná",J140,0)</f>
        <v>0</v>
      </c>
      <c r="BF140" s="191">
        <f>IF(N140="znížená",J140,0)</f>
        <v>0</v>
      </c>
      <c r="BG140" s="191">
        <f>IF(N140="zákl. prenesená",J140,0)</f>
        <v>0</v>
      </c>
      <c r="BH140" s="191">
        <f>IF(N140="zníž. prenesená",J140,0)</f>
        <v>0</v>
      </c>
      <c r="BI140" s="191">
        <f>IF(N140="nulová",J140,0)</f>
        <v>0</v>
      </c>
      <c r="BJ140" s="15" t="s">
        <v>152</v>
      </c>
      <c r="BK140" s="191">
        <f>I140*H140</f>
        <v>0</v>
      </c>
    </row>
    <row r="141" s="2" customFormat="1" ht="16.32" customHeight="1">
      <c r="A141" s="34"/>
      <c r="B141" s="35"/>
      <c r="C141" s="206" t="s">
        <v>1</v>
      </c>
      <c r="D141" s="206" t="s">
        <v>147</v>
      </c>
      <c r="E141" s="207" t="s">
        <v>1</v>
      </c>
      <c r="F141" s="208" t="s">
        <v>1</v>
      </c>
      <c r="G141" s="209" t="s">
        <v>1</v>
      </c>
      <c r="H141" s="210"/>
      <c r="I141" s="211"/>
      <c r="J141" s="212">
        <f>BK141</f>
        <v>0</v>
      </c>
      <c r="K141" s="213"/>
      <c r="L141" s="35"/>
      <c r="M141" s="214" t="s">
        <v>1</v>
      </c>
      <c r="N141" s="215" t="s">
        <v>41</v>
      </c>
      <c r="O141" s="78"/>
      <c r="P141" s="78"/>
      <c r="Q141" s="78"/>
      <c r="R141" s="78"/>
      <c r="S141" s="78"/>
      <c r="T141" s="79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5" t="s">
        <v>442</v>
      </c>
      <c r="AU141" s="15" t="s">
        <v>83</v>
      </c>
      <c r="AY141" s="15" t="s">
        <v>442</v>
      </c>
      <c r="BE141" s="191">
        <f>IF(N141="základná",J141,0)</f>
        <v>0</v>
      </c>
      <c r="BF141" s="191">
        <f>IF(N141="znížená",J141,0)</f>
        <v>0</v>
      </c>
      <c r="BG141" s="191">
        <f>IF(N141="zákl. prenesená",J141,0)</f>
        <v>0</v>
      </c>
      <c r="BH141" s="191">
        <f>IF(N141="zníž. prenesená",J141,0)</f>
        <v>0</v>
      </c>
      <c r="BI141" s="191">
        <f>IF(N141="nulová",J141,0)</f>
        <v>0</v>
      </c>
      <c r="BJ141" s="15" t="s">
        <v>152</v>
      </c>
      <c r="BK141" s="191">
        <f>I141*H141</f>
        <v>0</v>
      </c>
    </row>
    <row r="142" s="2" customFormat="1" ht="16.32" customHeight="1">
      <c r="A142" s="34"/>
      <c r="B142" s="35"/>
      <c r="C142" s="206" t="s">
        <v>1</v>
      </c>
      <c r="D142" s="206" t="s">
        <v>147</v>
      </c>
      <c r="E142" s="207" t="s">
        <v>1</v>
      </c>
      <c r="F142" s="208" t="s">
        <v>1</v>
      </c>
      <c r="G142" s="209" t="s">
        <v>1</v>
      </c>
      <c r="H142" s="210"/>
      <c r="I142" s="211"/>
      <c r="J142" s="212">
        <f>BK142</f>
        <v>0</v>
      </c>
      <c r="K142" s="213"/>
      <c r="L142" s="35"/>
      <c r="M142" s="214" t="s">
        <v>1</v>
      </c>
      <c r="N142" s="215" t="s">
        <v>41</v>
      </c>
      <c r="O142" s="78"/>
      <c r="P142" s="78"/>
      <c r="Q142" s="78"/>
      <c r="R142" s="78"/>
      <c r="S142" s="78"/>
      <c r="T142" s="79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5" t="s">
        <v>442</v>
      </c>
      <c r="AU142" s="15" t="s">
        <v>83</v>
      </c>
      <c r="AY142" s="15" t="s">
        <v>442</v>
      </c>
      <c r="BE142" s="191">
        <f>IF(N142="základná",J142,0)</f>
        <v>0</v>
      </c>
      <c r="BF142" s="191">
        <f>IF(N142="znížená",J142,0)</f>
        <v>0</v>
      </c>
      <c r="BG142" s="191">
        <f>IF(N142="zákl. prenesená",J142,0)</f>
        <v>0</v>
      </c>
      <c r="BH142" s="191">
        <f>IF(N142="zníž. prenesená",J142,0)</f>
        <v>0</v>
      </c>
      <c r="BI142" s="191">
        <f>IF(N142="nulová",J142,0)</f>
        <v>0</v>
      </c>
      <c r="BJ142" s="15" t="s">
        <v>152</v>
      </c>
      <c r="BK142" s="191">
        <f>I142*H142</f>
        <v>0</v>
      </c>
    </row>
    <row r="143" s="2" customFormat="1" ht="16.32" customHeight="1">
      <c r="A143" s="34"/>
      <c r="B143" s="35"/>
      <c r="C143" s="206" t="s">
        <v>1</v>
      </c>
      <c r="D143" s="206" t="s">
        <v>147</v>
      </c>
      <c r="E143" s="207" t="s">
        <v>1</v>
      </c>
      <c r="F143" s="208" t="s">
        <v>1</v>
      </c>
      <c r="G143" s="209" t="s">
        <v>1</v>
      </c>
      <c r="H143" s="210"/>
      <c r="I143" s="211"/>
      <c r="J143" s="212">
        <f>BK143</f>
        <v>0</v>
      </c>
      <c r="K143" s="213"/>
      <c r="L143" s="35"/>
      <c r="M143" s="214" t="s">
        <v>1</v>
      </c>
      <c r="N143" s="215" t="s">
        <v>41</v>
      </c>
      <c r="O143" s="78"/>
      <c r="P143" s="78"/>
      <c r="Q143" s="78"/>
      <c r="R143" s="78"/>
      <c r="S143" s="78"/>
      <c r="T143" s="79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5" t="s">
        <v>442</v>
      </c>
      <c r="AU143" s="15" t="s">
        <v>83</v>
      </c>
      <c r="AY143" s="15" t="s">
        <v>442</v>
      </c>
      <c r="BE143" s="191">
        <f>IF(N143="základná",J143,0)</f>
        <v>0</v>
      </c>
      <c r="BF143" s="191">
        <f>IF(N143="znížená",J143,0)</f>
        <v>0</v>
      </c>
      <c r="BG143" s="191">
        <f>IF(N143="zákl. prenesená",J143,0)</f>
        <v>0</v>
      </c>
      <c r="BH143" s="191">
        <f>IF(N143="zníž. prenesená",J143,0)</f>
        <v>0</v>
      </c>
      <c r="BI143" s="191">
        <f>IF(N143="nulová",J143,0)</f>
        <v>0</v>
      </c>
      <c r="BJ143" s="15" t="s">
        <v>152</v>
      </c>
      <c r="BK143" s="191">
        <f>I143*H143</f>
        <v>0</v>
      </c>
    </row>
    <row r="144" s="2" customFormat="1" ht="16.32" customHeight="1">
      <c r="A144" s="34"/>
      <c r="B144" s="35"/>
      <c r="C144" s="206" t="s">
        <v>1</v>
      </c>
      <c r="D144" s="206" t="s">
        <v>147</v>
      </c>
      <c r="E144" s="207" t="s">
        <v>1</v>
      </c>
      <c r="F144" s="208" t="s">
        <v>1</v>
      </c>
      <c r="G144" s="209" t="s">
        <v>1</v>
      </c>
      <c r="H144" s="210"/>
      <c r="I144" s="211"/>
      <c r="J144" s="212">
        <f>BK144</f>
        <v>0</v>
      </c>
      <c r="K144" s="213"/>
      <c r="L144" s="35"/>
      <c r="M144" s="214" t="s">
        <v>1</v>
      </c>
      <c r="N144" s="215" t="s">
        <v>41</v>
      </c>
      <c r="O144" s="216"/>
      <c r="P144" s="216"/>
      <c r="Q144" s="216"/>
      <c r="R144" s="216"/>
      <c r="S144" s="216"/>
      <c r="T144" s="217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5" t="s">
        <v>442</v>
      </c>
      <c r="AU144" s="15" t="s">
        <v>83</v>
      </c>
      <c r="AY144" s="15" t="s">
        <v>442</v>
      </c>
      <c r="BE144" s="191">
        <f>IF(N144="základná",J144,0)</f>
        <v>0</v>
      </c>
      <c r="BF144" s="191">
        <f>IF(N144="znížená",J144,0)</f>
        <v>0</v>
      </c>
      <c r="BG144" s="191">
        <f>IF(N144="zákl. prenesená",J144,0)</f>
        <v>0</v>
      </c>
      <c r="BH144" s="191">
        <f>IF(N144="zníž. prenesená",J144,0)</f>
        <v>0</v>
      </c>
      <c r="BI144" s="191">
        <f>IF(N144="nulová",J144,0)</f>
        <v>0</v>
      </c>
      <c r="BJ144" s="15" t="s">
        <v>152</v>
      </c>
      <c r="BK144" s="191">
        <f>I144*H144</f>
        <v>0</v>
      </c>
    </row>
    <row r="145" s="2" customFormat="1" ht="6.96" customHeight="1">
      <c r="A145" s="34"/>
      <c r="B145" s="61"/>
      <c r="C145" s="62"/>
      <c r="D145" s="62"/>
      <c r="E145" s="62"/>
      <c r="F145" s="62"/>
      <c r="G145" s="62"/>
      <c r="H145" s="62"/>
      <c r="I145" s="62"/>
      <c r="J145" s="62"/>
      <c r="K145" s="62"/>
      <c r="L145" s="35"/>
      <c r="M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</sheetData>
  <autoFilter ref="C120:K14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35:D145">
      <formula1>"K, M"</formula1>
    </dataValidation>
    <dataValidation type="list" allowBlank="1" showInputMessage="1" showErrorMessage="1" error="Povolené sú hodnoty základná, znížená, nulová." sqref="N135:N145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111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21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22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8" t="s">
        <v>639</v>
      </c>
      <c r="F9" s="34"/>
      <c r="G9" s="34"/>
      <c r="H9" s="34"/>
      <c r="I9" s="34"/>
      <c r="J9" s="34"/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70" t="str">
        <f>'Rekapitulácia stavby'!AN8</f>
        <v>5. 12. 2019</v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23"/>
      <c r="B27" s="124"/>
      <c r="C27" s="123"/>
      <c r="D27" s="123"/>
      <c r="E27" s="32" t="s">
        <v>1</v>
      </c>
      <c r="F27" s="32"/>
      <c r="G27" s="32"/>
      <c r="H27" s="32"/>
      <c r="I27" s="123"/>
      <c r="J27" s="123"/>
      <c r="K27" s="123"/>
      <c r="L27" s="125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6" t="s">
        <v>35</v>
      </c>
      <c r="E30" s="34"/>
      <c r="F30" s="34"/>
      <c r="G30" s="34"/>
      <c r="H30" s="34"/>
      <c r="I30" s="34"/>
      <c r="J30" s="97">
        <f>ROUND(J121, 2)</f>
        <v>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91"/>
      <c r="E31" s="91"/>
      <c r="F31" s="91"/>
      <c r="G31" s="91"/>
      <c r="H31" s="91"/>
      <c r="I31" s="91"/>
      <c r="J31" s="91"/>
      <c r="K31" s="91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7" t="s">
        <v>39</v>
      </c>
      <c r="E33" s="41" t="s">
        <v>40</v>
      </c>
      <c r="F33" s="128">
        <f>ROUND((ROUND((SUM(BE121:BE147)),  2) + SUM(BE149:BE158)), 2)</f>
        <v>0</v>
      </c>
      <c r="G33" s="129"/>
      <c r="H33" s="129"/>
      <c r="I33" s="130">
        <v>0.20000000000000001</v>
      </c>
      <c r="J33" s="128">
        <f>ROUND((ROUND(((SUM(BE121:BE147))*I33),  2) + (SUM(BE149:BE158)*I33)), 2)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41" t="s">
        <v>41</v>
      </c>
      <c r="F34" s="128">
        <f>ROUND((ROUND((SUM(BF121:BF147)),  2) + SUM(BF149:BF158)), 2)</f>
        <v>0</v>
      </c>
      <c r="G34" s="129"/>
      <c r="H34" s="129"/>
      <c r="I34" s="130">
        <v>0.20000000000000001</v>
      </c>
      <c r="J34" s="128">
        <f>ROUND((ROUND(((SUM(BF121:BF147))*I34),  2) + (SUM(BF149:BF158)*I34)), 2)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31">
        <f>ROUND((ROUND((SUM(BG121:BG147)),  2) + SUM(BG149:BG158)), 2)</f>
        <v>0</v>
      </c>
      <c r="G35" s="34"/>
      <c r="H35" s="34"/>
      <c r="I35" s="132">
        <v>0.20000000000000001</v>
      </c>
      <c r="J35" s="131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31">
        <f>ROUND((ROUND((SUM(BH121:BH147)),  2) + SUM(BH149:BH158)), 2)</f>
        <v>0</v>
      </c>
      <c r="G36" s="34"/>
      <c r="H36" s="34"/>
      <c r="I36" s="132">
        <v>0.20000000000000001</v>
      </c>
      <c r="J36" s="131">
        <f>0</f>
        <v>0</v>
      </c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41" t="s">
        <v>44</v>
      </c>
      <c r="F37" s="128">
        <f>ROUND((ROUND((SUM(BI121:BI147)),  2) + SUM(BI149:BI158)), 2)</f>
        <v>0</v>
      </c>
      <c r="G37" s="129"/>
      <c r="H37" s="129"/>
      <c r="I37" s="130">
        <v>0</v>
      </c>
      <c r="J37" s="128">
        <f>0</f>
        <v>0</v>
      </c>
      <c r="K37" s="34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33"/>
      <c r="D39" s="134" t="s">
        <v>45</v>
      </c>
      <c r="E39" s="82"/>
      <c r="F39" s="82"/>
      <c r="G39" s="135" t="s">
        <v>46</v>
      </c>
      <c r="H39" s="136" t="s">
        <v>47</v>
      </c>
      <c r="I39" s="82"/>
      <c r="J39" s="137">
        <f>SUM(J30:J37)</f>
        <v>0</v>
      </c>
      <c r="K39" s="138"/>
      <c r="L39" s="5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48</v>
      </c>
      <c r="E50" s="58"/>
      <c r="F50" s="58"/>
      <c r="G50" s="57" t="s">
        <v>49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50</v>
      </c>
      <c r="E61" s="37"/>
      <c r="F61" s="139" t="s">
        <v>51</v>
      </c>
      <c r="G61" s="59" t="s">
        <v>50</v>
      </c>
      <c r="H61" s="37"/>
      <c r="I61" s="37"/>
      <c r="J61" s="140" t="s">
        <v>51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52</v>
      </c>
      <c r="E65" s="60"/>
      <c r="F65" s="60"/>
      <c r="G65" s="57" t="s">
        <v>53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50</v>
      </c>
      <c r="E76" s="37"/>
      <c r="F76" s="139" t="s">
        <v>51</v>
      </c>
      <c r="G76" s="59" t="s">
        <v>50</v>
      </c>
      <c r="H76" s="37"/>
      <c r="I76" s="37"/>
      <c r="J76" s="140" t="s">
        <v>51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22" t="str">
        <f>E7</f>
        <v>Kreatívne centrum Nitra – Kino Palace</v>
      </c>
      <c r="F85" s="28"/>
      <c r="G85" s="28"/>
      <c r="H85" s="28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8" t="str">
        <f>E9</f>
        <v>10 - Prípojka</v>
      </c>
      <c r="F87" s="34"/>
      <c r="G87" s="34"/>
      <c r="H87" s="34"/>
      <c r="I87" s="34"/>
      <c r="J87" s="34"/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70" t="str">
        <f>IF(J12="","",J12)</f>
        <v>5. 12. 2019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41" t="s">
        <v>116</v>
      </c>
      <c r="D94" s="133"/>
      <c r="E94" s="133"/>
      <c r="F94" s="133"/>
      <c r="G94" s="133"/>
      <c r="H94" s="133"/>
      <c r="I94" s="133"/>
      <c r="J94" s="142" t="s">
        <v>117</v>
      </c>
      <c r="K94" s="133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6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43" t="s">
        <v>118</v>
      </c>
      <c r="D96" s="34"/>
      <c r="E96" s="34"/>
      <c r="F96" s="34"/>
      <c r="G96" s="34"/>
      <c r="H96" s="34"/>
      <c r="I96" s="34"/>
      <c r="J96" s="97">
        <f>J121</f>
        <v>0</v>
      </c>
      <c r="K96" s="34"/>
      <c r="L96" s="5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44"/>
      <c r="C97" s="9"/>
      <c r="D97" s="145" t="s">
        <v>122</v>
      </c>
      <c r="E97" s="146"/>
      <c r="F97" s="146"/>
      <c r="G97" s="146"/>
      <c r="H97" s="146"/>
      <c r="I97" s="146"/>
      <c r="J97" s="147">
        <f>J122</f>
        <v>0</v>
      </c>
      <c r="K97" s="9"/>
      <c r="L97" s="14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8"/>
      <c r="C98" s="10"/>
      <c r="D98" s="149" t="s">
        <v>123</v>
      </c>
      <c r="E98" s="150"/>
      <c r="F98" s="150"/>
      <c r="G98" s="150"/>
      <c r="H98" s="150"/>
      <c r="I98" s="150"/>
      <c r="J98" s="151">
        <f>J129</f>
        <v>0</v>
      </c>
      <c r="K98" s="10"/>
      <c r="L98" s="14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48"/>
      <c r="C99" s="10"/>
      <c r="D99" s="149" t="s">
        <v>640</v>
      </c>
      <c r="E99" s="150"/>
      <c r="F99" s="150"/>
      <c r="G99" s="150"/>
      <c r="H99" s="150"/>
      <c r="I99" s="150"/>
      <c r="J99" s="151">
        <f>J132</f>
        <v>0</v>
      </c>
      <c r="K99" s="10"/>
      <c r="L99" s="14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48"/>
      <c r="C100" s="10"/>
      <c r="D100" s="149" t="s">
        <v>128</v>
      </c>
      <c r="E100" s="150"/>
      <c r="F100" s="150"/>
      <c r="G100" s="150"/>
      <c r="H100" s="150"/>
      <c r="I100" s="150"/>
      <c r="J100" s="151">
        <f>J142</f>
        <v>0</v>
      </c>
      <c r="K100" s="10"/>
      <c r="L100" s="14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44"/>
      <c r="C101" s="9"/>
      <c r="D101" s="152" t="s">
        <v>129</v>
      </c>
      <c r="E101" s="9"/>
      <c r="F101" s="9"/>
      <c r="G101" s="9"/>
      <c r="H101" s="9"/>
      <c r="I101" s="9"/>
      <c r="J101" s="153">
        <f>J148</f>
        <v>0</v>
      </c>
      <c r="K101" s="9"/>
      <c r="L101" s="14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6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61"/>
      <c r="C103" s="62"/>
      <c r="D103" s="62"/>
      <c r="E103" s="62"/>
      <c r="F103" s="62"/>
      <c r="G103" s="62"/>
      <c r="H103" s="62"/>
      <c r="I103" s="62"/>
      <c r="J103" s="62"/>
      <c r="K103" s="62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22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8" t="str">
        <f>E9</f>
        <v>10 - Prípojka</v>
      </c>
      <c r="F113" s="34"/>
      <c r="G113" s="34"/>
      <c r="H113" s="34"/>
      <c r="I113" s="34"/>
      <c r="J113" s="34"/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70" t="str">
        <f>IF(J12="","",J12)</f>
        <v>5. 12. 2019</v>
      </c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6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6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54"/>
      <c r="B120" s="155"/>
      <c r="C120" s="156" t="s">
        <v>131</v>
      </c>
      <c r="D120" s="157" t="s">
        <v>60</v>
      </c>
      <c r="E120" s="157" t="s">
        <v>56</v>
      </c>
      <c r="F120" s="157" t="s">
        <v>57</v>
      </c>
      <c r="G120" s="157" t="s">
        <v>132</v>
      </c>
      <c r="H120" s="157" t="s">
        <v>133</v>
      </c>
      <c r="I120" s="157" t="s">
        <v>134</v>
      </c>
      <c r="J120" s="158" t="s">
        <v>117</v>
      </c>
      <c r="K120" s="159" t="s">
        <v>135</v>
      </c>
      <c r="L120" s="160"/>
      <c r="M120" s="87" t="s">
        <v>1</v>
      </c>
      <c r="N120" s="88" t="s">
        <v>39</v>
      </c>
      <c r="O120" s="88" t="s">
        <v>136</v>
      </c>
      <c r="P120" s="88" t="s">
        <v>137</v>
      </c>
      <c r="Q120" s="88" t="s">
        <v>138</v>
      </c>
      <c r="R120" s="88" t="s">
        <v>139</v>
      </c>
      <c r="S120" s="88" t="s">
        <v>140</v>
      </c>
      <c r="T120" s="89" t="s">
        <v>141</v>
      </c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</row>
    <row r="121" s="2" customFormat="1" ht="22.8" customHeight="1">
      <c r="A121" s="34"/>
      <c r="B121" s="35"/>
      <c r="C121" s="94" t="s">
        <v>118</v>
      </c>
      <c r="D121" s="34"/>
      <c r="E121" s="34"/>
      <c r="F121" s="34"/>
      <c r="G121" s="34"/>
      <c r="H121" s="34"/>
      <c r="I121" s="34"/>
      <c r="J121" s="161">
        <f>BK121</f>
        <v>0</v>
      </c>
      <c r="K121" s="34"/>
      <c r="L121" s="35"/>
      <c r="M121" s="90"/>
      <c r="N121" s="74"/>
      <c r="O121" s="91"/>
      <c r="P121" s="162">
        <f>P122+P148</f>
        <v>0</v>
      </c>
      <c r="Q121" s="91"/>
      <c r="R121" s="162">
        <f>R122+R148</f>
        <v>0.67895000000000005</v>
      </c>
      <c r="S121" s="91"/>
      <c r="T121" s="163">
        <f>T122+T148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64">
        <f>BK122+BK148</f>
        <v>0</v>
      </c>
    </row>
    <row r="122" s="12" customFormat="1" ht="25.92" customHeight="1">
      <c r="A122" s="12"/>
      <c r="B122" s="165"/>
      <c r="C122" s="12"/>
      <c r="D122" s="166" t="s">
        <v>74</v>
      </c>
      <c r="E122" s="167" t="s">
        <v>154</v>
      </c>
      <c r="F122" s="167" t="s">
        <v>159</v>
      </c>
      <c r="G122" s="12"/>
      <c r="H122" s="12"/>
      <c r="I122" s="168"/>
      <c r="J122" s="153">
        <f>BK122</f>
        <v>0</v>
      </c>
      <c r="K122" s="12"/>
      <c r="L122" s="165"/>
      <c r="M122" s="169"/>
      <c r="N122" s="170"/>
      <c r="O122" s="170"/>
      <c r="P122" s="171">
        <f>P123+SUM(P124:P129)+P132+P142</f>
        <v>0</v>
      </c>
      <c r="Q122" s="170"/>
      <c r="R122" s="171">
        <f>R123+SUM(R124:R129)+R132+R142</f>
        <v>0.67895000000000005</v>
      </c>
      <c r="S122" s="170"/>
      <c r="T122" s="172">
        <f>T123+SUM(T124:T129)+T132+T142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66" t="s">
        <v>160</v>
      </c>
      <c r="AT122" s="173" t="s">
        <v>74</v>
      </c>
      <c r="AU122" s="173" t="s">
        <v>75</v>
      </c>
      <c r="AY122" s="166" t="s">
        <v>144</v>
      </c>
      <c r="BK122" s="174">
        <f>BK123+SUM(BK124:BK129)+BK132+BK142</f>
        <v>0</v>
      </c>
    </row>
    <row r="123" s="2" customFormat="1" ht="24.15" customHeight="1">
      <c r="A123" s="34"/>
      <c r="B123" s="177"/>
      <c r="C123" s="192" t="s">
        <v>83</v>
      </c>
      <c r="D123" s="192" t="s">
        <v>154</v>
      </c>
      <c r="E123" s="193" t="s">
        <v>641</v>
      </c>
      <c r="F123" s="194" t="s">
        <v>642</v>
      </c>
      <c r="G123" s="195" t="s">
        <v>150</v>
      </c>
      <c r="H123" s="196">
        <v>1</v>
      </c>
      <c r="I123" s="197"/>
      <c r="J123" s="198">
        <f>ROUND(I123*H123,2)</f>
        <v>0</v>
      </c>
      <c r="K123" s="199"/>
      <c r="L123" s="200"/>
      <c r="M123" s="201" t="s">
        <v>1</v>
      </c>
      <c r="N123" s="202" t="s">
        <v>41</v>
      </c>
      <c r="O123" s="78"/>
      <c r="P123" s="188">
        <f>O123*H123</f>
        <v>0</v>
      </c>
      <c r="Q123" s="188">
        <v>0</v>
      </c>
      <c r="R123" s="188">
        <f>Q123*H123</f>
        <v>0</v>
      </c>
      <c r="S123" s="188">
        <v>0</v>
      </c>
      <c r="T123" s="189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90" t="s">
        <v>188</v>
      </c>
      <c r="AT123" s="190" t="s">
        <v>154</v>
      </c>
      <c r="AU123" s="190" t="s">
        <v>83</v>
      </c>
      <c r="AY123" s="15" t="s">
        <v>144</v>
      </c>
      <c r="BE123" s="191">
        <f>IF(N123="základná",J123,0)</f>
        <v>0</v>
      </c>
      <c r="BF123" s="191">
        <f>IF(N123="znížená",J123,0)</f>
        <v>0</v>
      </c>
      <c r="BG123" s="191">
        <f>IF(N123="zákl. prenesená",J123,0)</f>
        <v>0</v>
      </c>
      <c r="BH123" s="191">
        <f>IF(N123="zníž. prenesená",J123,0)</f>
        <v>0</v>
      </c>
      <c r="BI123" s="191">
        <f>IF(N123="nulová",J123,0)</f>
        <v>0</v>
      </c>
      <c r="BJ123" s="15" t="s">
        <v>152</v>
      </c>
      <c r="BK123" s="191">
        <f>ROUND(I123*H123,2)</f>
        <v>0</v>
      </c>
      <c r="BL123" s="15" t="s">
        <v>170</v>
      </c>
      <c r="BM123" s="190" t="s">
        <v>643</v>
      </c>
    </row>
    <row r="124" s="2" customFormat="1" ht="16.5" customHeight="1">
      <c r="A124" s="34"/>
      <c r="B124" s="177"/>
      <c r="C124" s="192" t="s">
        <v>152</v>
      </c>
      <c r="D124" s="192" t="s">
        <v>154</v>
      </c>
      <c r="E124" s="193" t="s">
        <v>644</v>
      </c>
      <c r="F124" s="194" t="s">
        <v>645</v>
      </c>
      <c r="G124" s="195" t="s">
        <v>150</v>
      </c>
      <c r="H124" s="196">
        <v>1</v>
      </c>
      <c r="I124" s="197"/>
      <c r="J124" s="198">
        <f>ROUND(I124*H124,2)</f>
        <v>0</v>
      </c>
      <c r="K124" s="199"/>
      <c r="L124" s="200"/>
      <c r="M124" s="201" t="s">
        <v>1</v>
      </c>
      <c r="N124" s="202" t="s">
        <v>41</v>
      </c>
      <c r="O124" s="78"/>
      <c r="P124" s="188">
        <f>O124*H124</f>
        <v>0</v>
      </c>
      <c r="Q124" s="188">
        <v>0</v>
      </c>
      <c r="R124" s="188">
        <f>Q124*H124</f>
        <v>0</v>
      </c>
      <c r="S124" s="188">
        <v>0</v>
      </c>
      <c r="T124" s="189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90" t="s">
        <v>188</v>
      </c>
      <c r="AT124" s="190" t="s">
        <v>154</v>
      </c>
      <c r="AU124" s="190" t="s">
        <v>83</v>
      </c>
      <c r="AY124" s="15" t="s">
        <v>144</v>
      </c>
      <c r="BE124" s="191">
        <f>IF(N124="základná",J124,0)</f>
        <v>0</v>
      </c>
      <c r="BF124" s="191">
        <f>IF(N124="znížená",J124,0)</f>
        <v>0</v>
      </c>
      <c r="BG124" s="191">
        <f>IF(N124="zákl. prenesená",J124,0)</f>
        <v>0</v>
      </c>
      <c r="BH124" s="191">
        <f>IF(N124="zníž. prenesená",J124,0)</f>
        <v>0</v>
      </c>
      <c r="BI124" s="191">
        <f>IF(N124="nulová",J124,0)</f>
        <v>0</v>
      </c>
      <c r="BJ124" s="15" t="s">
        <v>152</v>
      </c>
      <c r="BK124" s="191">
        <f>ROUND(I124*H124,2)</f>
        <v>0</v>
      </c>
      <c r="BL124" s="15" t="s">
        <v>170</v>
      </c>
      <c r="BM124" s="190" t="s">
        <v>646</v>
      </c>
    </row>
    <row r="125" s="2" customFormat="1" ht="24.15" customHeight="1">
      <c r="A125" s="34"/>
      <c r="B125" s="177"/>
      <c r="C125" s="178" t="s">
        <v>160</v>
      </c>
      <c r="D125" s="178" t="s">
        <v>147</v>
      </c>
      <c r="E125" s="179" t="s">
        <v>647</v>
      </c>
      <c r="F125" s="180" t="s">
        <v>648</v>
      </c>
      <c r="G125" s="181" t="s">
        <v>150</v>
      </c>
      <c r="H125" s="182">
        <v>8</v>
      </c>
      <c r="I125" s="183"/>
      <c r="J125" s="184">
        <f>ROUND(I125*H125,2)</f>
        <v>0</v>
      </c>
      <c r="K125" s="185"/>
      <c r="L125" s="35"/>
      <c r="M125" s="186" t="s">
        <v>1</v>
      </c>
      <c r="N125" s="187" t="s">
        <v>41</v>
      </c>
      <c r="O125" s="78"/>
      <c r="P125" s="188">
        <f>O125*H125</f>
        <v>0</v>
      </c>
      <c r="Q125" s="188">
        <v>0</v>
      </c>
      <c r="R125" s="188">
        <f>Q125*H125</f>
        <v>0</v>
      </c>
      <c r="S125" s="188">
        <v>0</v>
      </c>
      <c r="T125" s="189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90" t="s">
        <v>170</v>
      </c>
      <c r="AT125" s="190" t="s">
        <v>147</v>
      </c>
      <c r="AU125" s="190" t="s">
        <v>83</v>
      </c>
      <c r="AY125" s="15" t="s">
        <v>144</v>
      </c>
      <c r="BE125" s="191">
        <f>IF(N125="základná",J125,0)</f>
        <v>0</v>
      </c>
      <c r="BF125" s="191">
        <f>IF(N125="znížená",J125,0)</f>
        <v>0</v>
      </c>
      <c r="BG125" s="191">
        <f>IF(N125="zákl. prenesená",J125,0)</f>
        <v>0</v>
      </c>
      <c r="BH125" s="191">
        <f>IF(N125="zníž. prenesená",J125,0)</f>
        <v>0</v>
      </c>
      <c r="BI125" s="191">
        <f>IF(N125="nulová",J125,0)</f>
        <v>0</v>
      </c>
      <c r="BJ125" s="15" t="s">
        <v>152</v>
      </c>
      <c r="BK125" s="191">
        <f>ROUND(I125*H125,2)</f>
        <v>0</v>
      </c>
      <c r="BL125" s="15" t="s">
        <v>170</v>
      </c>
      <c r="BM125" s="190" t="s">
        <v>649</v>
      </c>
    </row>
    <row r="126" s="2" customFormat="1" ht="16.5" customHeight="1">
      <c r="A126" s="34"/>
      <c r="B126" s="177"/>
      <c r="C126" s="192" t="s">
        <v>151</v>
      </c>
      <c r="D126" s="192" t="s">
        <v>154</v>
      </c>
      <c r="E126" s="193" t="s">
        <v>650</v>
      </c>
      <c r="F126" s="194" t="s">
        <v>651</v>
      </c>
      <c r="G126" s="195" t="s">
        <v>278</v>
      </c>
      <c r="H126" s="196">
        <v>5</v>
      </c>
      <c r="I126" s="197"/>
      <c r="J126" s="198">
        <f>ROUND(I126*H126,2)</f>
        <v>0</v>
      </c>
      <c r="K126" s="199"/>
      <c r="L126" s="200"/>
      <c r="M126" s="201" t="s">
        <v>1</v>
      </c>
      <c r="N126" s="202" t="s">
        <v>41</v>
      </c>
      <c r="O126" s="78"/>
      <c r="P126" s="188">
        <f>O126*H126</f>
        <v>0</v>
      </c>
      <c r="Q126" s="188">
        <v>0.0032000000000000002</v>
      </c>
      <c r="R126" s="188">
        <f>Q126*H126</f>
        <v>0.016</v>
      </c>
      <c r="S126" s="188">
        <v>0</v>
      </c>
      <c r="T126" s="189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0" t="s">
        <v>175</v>
      </c>
      <c r="AT126" s="190" t="s">
        <v>154</v>
      </c>
      <c r="AU126" s="190" t="s">
        <v>83</v>
      </c>
      <c r="AY126" s="15" t="s">
        <v>144</v>
      </c>
      <c r="BE126" s="191">
        <f>IF(N126="základná",J126,0)</f>
        <v>0</v>
      </c>
      <c r="BF126" s="191">
        <f>IF(N126="znížená",J126,0)</f>
        <v>0</v>
      </c>
      <c r="BG126" s="191">
        <f>IF(N126="zákl. prenesená",J126,0)</f>
        <v>0</v>
      </c>
      <c r="BH126" s="191">
        <f>IF(N126="zníž. prenesená",J126,0)</f>
        <v>0</v>
      </c>
      <c r="BI126" s="191">
        <f>IF(N126="nulová",J126,0)</f>
        <v>0</v>
      </c>
      <c r="BJ126" s="15" t="s">
        <v>152</v>
      </c>
      <c r="BK126" s="191">
        <f>ROUND(I126*H126,2)</f>
        <v>0</v>
      </c>
      <c r="BL126" s="15" t="s">
        <v>175</v>
      </c>
      <c r="BM126" s="190" t="s">
        <v>652</v>
      </c>
    </row>
    <row r="127" s="2" customFormat="1" ht="16.5" customHeight="1">
      <c r="A127" s="34"/>
      <c r="B127" s="177"/>
      <c r="C127" s="192" t="s">
        <v>172</v>
      </c>
      <c r="D127" s="192" t="s">
        <v>154</v>
      </c>
      <c r="E127" s="193" t="s">
        <v>653</v>
      </c>
      <c r="F127" s="194" t="s">
        <v>654</v>
      </c>
      <c r="G127" s="195" t="s">
        <v>278</v>
      </c>
      <c r="H127" s="196">
        <v>70</v>
      </c>
      <c r="I127" s="197"/>
      <c r="J127" s="198">
        <f>ROUND(I127*H127,2)</f>
        <v>0</v>
      </c>
      <c r="K127" s="199"/>
      <c r="L127" s="200"/>
      <c r="M127" s="201" t="s">
        <v>1</v>
      </c>
      <c r="N127" s="202" t="s">
        <v>41</v>
      </c>
      <c r="O127" s="78"/>
      <c r="P127" s="188">
        <f>O127*H127</f>
        <v>0</v>
      </c>
      <c r="Q127" s="188">
        <v>0.00231</v>
      </c>
      <c r="R127" s="188">
        <f>Q127*H127</f>
        <v>0.16170000000000001</v>
      </c>
      <c r="S127" s="188">
        <v>0</v>
      </c>
      <c r="T127" s="189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90" t="s">
        <v>175</v>
      </c>
      <c r="AT127" s="190" t="s">
        <v>154</v>
      </c>
      <c r="AU127" s="190" t="s">
        <v>83</v>
      </c>
      <c r="AY127" s="15" t="s">
        <v>144</v>
      </c>
      <c r="BE127" s="191">
        <f>IF(N127="základná",J127,0)</f>
        <v>0</v>
      </c>
      <c r="BF127" s="191">
        <f>IF(N127="znížená",J127,0)</f>
        <v>0</v>
      </c>
      <c r="BG127" s="191">
        <f>IF(N127="zákl. prenesená",J127,0)</f>
        <v>0</v>
      </c>
      <c r="BH127" s="191">
        <f>IF(N127="zníž. prenesená",J127,0)</f>
        <v>0</v>
      </c>
      <c r="BI127" s="191">
        <f>IF(N127="nulová",J127,0)</f>
        <v>0</v>
      </c>
      <c r="BJ127" s="15" t="s">
        <v>152</v>
      </c>
      <c r="BK127" s="191">
        <f>ROUND(I127*H127,2)</f>
        <v>0</v>
      </c>
      <c r="BL127" s="15" t="s">
        <v>175</v>
      </c>
      <c r="BM127" s="190" t="s">
        <v>655</v>
      </c>
    </row>
    <row r="128" s="2" customFormat="1" ht="24.15" customHeight="1">
      <c r="A128" s="34"/>
      <c r="B128" s="177"/>
      <c r="C128" s="178" t="s">
        <v>177</v>
      </c>
      <c r="D128" s="178" t="s">
        <v>147</v>
      </c>
      <c r="E128" s="179" t="s">
        <v>656</v>
      </c>
      <c r="F128" s="180" t="s">
        <v>657</v>
      </c>
      <c r="G128" s="181" t="s">
        <v>150</v>
      </c>
      <c r="H128" s="182">
        <v>1</v>
      </c>
      <c r="I128" s="183"/>
      <c r="J128" s="184">
        <f>ROUND(I128*H128,2)</f>
        <v>0</v>
      </c>
      <c r="K128" s="185"/>
      <c r="L128" s="35"/>
      <c r="M128" s="186" t="s">
        <v>1</v>
      </c>
      <c r="N128" s="187" t="s">
        <v>41</v>
      </c>
      <c r="O128" s="78"/>
      <c r="P128" s="188">
        <f>O128*H128</f>
        <v>0</v>
      </c>
      <c r="Q128" s="188">
        <v>0</v>
      </c>
      <c r="R128" s="188">
        <f>Q128*H128</f>
        <v>0</v>
      </c>
      <c r="S128" s="188">
        <v>0</v>
      </c>
      <c r="T128" s="189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0" t="s">
        <v>170</v>
      </c>
      <c r="AT128" s="190" t="s">
        <v>147</v>
      </c>
      <c r="AU128" s="190" t="s">
        <v>83</v>
      </c>
      <c r="AY128" s="15" t="s">
        <v>144</v>
      </c>
      <c r="BE128" s="191">
        <f>IF(N128="základná",J128,0)</f>
        <v>0</v>
      </c>
      <c r="BF128" s="191">
        <f>IF(N128="znížená",J128,0)</f>
        <v>0</v>
      </c>
      <c r="BG128" s="191">
        <f>IF(N128="zákl. prenesená",J128,0)</f>
        <v>0</v>
      </c>
      <c r="BH128" s="191">
        <f>IF(N128="zníž. prenesená",J128,0)</f>
        <v>0</v>
      </c>
      <c r="BI128" s="191">
        <f>IF(N128="nulová",J128,0)</f>
        <v>0</v>
      </c>
      <c r="BJ128" s="15" t="s">
        <v>152</v>
      </c>
      <c r="BK128" s="191">
        <f>ROUND(I128*H128,2)</f>
        <v>0</v>
      </c>
      <c r="BL128" s="15" t="s">
        <v>170</v>
      </c>
      <c r="BM128" s="190" t="s">
        <v>658</v>
      </c>
    </row>
    <row r="129" s="12" customFormat="1" ht="22.8" customHeight="1">
      <c r="A129" s="12"/>
      <c r="B129" s="165"/>
      <c r="C129" s="12"/>
      <c r="D129" s="166" t="s">
        <v>74</v>
      </c>
      <c r="E129" s="175" t="s">
        <v>161</v>
      </c>
      <c r="F129" s="175" t="s">
        <v>162</v>
      </c>
      <c r="G129" s="12"/>
      <c r="H129" s="12"/>
      <c r="I129" s="168"/>
      <c r="J129" s="176">
        <f>BK129</f>
        <v>0</v>
      </c>
      <c r="K129" s="12"/>
      <c r="L129" s="165"/>
      <c r="M129" s="169"/>
      <c r="N129" s="170"/>
      <c r="O129" s="170"/>
      <c r="P129" s="171">
        <f>SUM(P130:P131)</f>
        <v>0</v>
      </c>
      <c r="Q129" s="170"/>
      <c r="R129" s="171">
        <f>SUM(R130:R131)</f>
        <v>0.00020000000000000001</v>
      </c>
      <c r="S129" s="170"/>
      <c r="T129" s="172">
        <f>SUM(T130:T131)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66" t="s">
        <v>160</v>
      </c>
      <c r="AT129" s="173" t="s">
        <v>74</v>
      </c>
      <c r="AU129" s="173" t="s">
        <v>83</v>
      </c>
      <c r="AY129" s="166" t="s">
        <v>144</v>
      </c>
      <c r="BK129" s="174">
        <f>SUM(BK130:BK131)</f>
        <v>0</v>
      </c>
    </row>
    <row r="130" s="2" customFormat="1" ht="24.15" customHeight="1">
      <c r="A130" s="34"/>
      <c r="B130" s="177"/>
      <c r="C130" s="178" t="s">
        <v>179</v>
      </c>
      <c r="D130" s="178" t="s">
        <v>147</v>
      </c>
      <c r="E130" s="179" t="s">
        <v>659</v>
      </c>
      <c r="F130" s="180" t="s">
        <v>660</v>
      </c>
      <c r="G130" s="181" t="s">
        <v>150</v>
      </c>
      <c r="H130" s="182">
        <v>2</v>
      </c>
      <c r="I130" s="183"/>
      <c r="J130" s="184">
        <f>ROUND(I130*H130,2)</f>
        <v>0</v>
      </c>
      <c r="K130" s="185"/>
      <c r="L130" s="35"/>
      <c r="M130" s="186" t="s">
        <v>1</v>
      </c>
      <c r="N130" s="187" t="s">
        <v>41</v>
      </c>
      <c r="O130" s="78"/>
      <c r="P130" s="188">
        <f>O130*H130</f>
        <v>0</v>
      </c>
      <c r="Q130" s="188">
        <v>0</v>
      </c>
      <c r="R130" s="188">
        <f>Q130*H130</f>
        <v>0</v>
      </c>
      <c r="S130" s="188">
        <v>0</v>
      </c>
      <c r="T130" s="189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0" t="s">
        <v>170</v>
      </c>
      <c r="AT130" s="190" t="s">
        <v>147</v>
      </c>
      <c r="AU130" s="190" t="s">
        <v>152</v>
      </c>
      <c r="AY130" s="15" t="s">
        <v>144</v>
      </c>
      <c r="BE130" s="191">
        <f>IF(N130="základná",J130,0)</f>
        <v>0</v>
      </c>
      <c r="BF130" s="191">
        <f>IF(N130="znížená",J130,0)</f>
        <v>0</v>
      </c>
      <c r="BG130" s="191">
        <f>IF(N130="zákl. prenesená",J130,0)</f>
        <v>0</v>
      </c>
      <c r="BH130" s="191">
        <f>IF(N130="zníž. prenesená",J130,0)</f>
        <v>0</v>
      </c>
      <c r="BI130" s="191">
        <f>IF(N130="nulová",J130,0)</f>
        <v>0</v>
      </c>
      <c r="BJ130" s="15" t="s">
        <v>152</v>
      </c>
      <c r="BK130" s="191">
        <f>ROUND(I130*H130,2)</f>
        <v>0</v>
      </c>
      <c r="BL130" s="15" t="s">
        <v>170</v>
      </c>
      <c r="BM130" s="190" t="s">
        <v>661</v>
      </c>
    </row>
    <row r="131" s="2" customFormat="1" ht="24.15" customHeight="1">
      <c r="A131" s="34"/>
      <c r="B131" s="177"/>
      <c r="C131" s="192" t="s">
        <v>157</v>
      </c>
      <c r="D131" s="192" t="s">
        <v>154</v>
      </c>
      <c r="E131" s="193" t="s">
        <v>662</v>
      </c>
      <c r="F131" s="194" t="s">
        <v>663</v>
      </c>
      <c r="G131" s="195" t="s">
        <v>150</v>
      </c>
      <c r="H131" s="196">
        <v>2</v>
      </c>
      <c r="I131" s="197"/>
      <c r="J131" s="198">
        <f>ROUND(I131*H131,2)</f>
        <v>0</v>
      </c>
      <c r="K131" s="199"/>
      <c r="L131" s="200"/>
      <c r="M131" s="201" t="s">
        <v>1</v>
      </c>
      <c r="N131" s="202" t="s">
        <v>41</v>
      </c>
      <c r="O131" s="78"/>
      <c r="P131" s="188">
        <f>O131*H131</f>
        <v>0</v>
      </c>
      <c r="Q131" s="188">
        <v>0.00010000000000000001</v>
      </c>
      <c r="R131" s="188">
        <f>Q131*H131</f>
        <v>0.00020000000000000001</v>
      </c>
      <c r="S131" s="188">
        <v>0</v>
      </c>
      <c r="T131" s="189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0" t="s">
        <v>188</v>
      </c>
      <c r="AT131" s="190" t="s">
        <v>154</v>
      </c>
      <c r="AU131" s="190" t="s">
        <v>152</v>
      </c>
      <c r="AY131" s="15" t="s">
        <v>144</v>
      </c>
      <c r="BE131" s="191">
        <f>IF(N131="základná",J131,0)</f>
        <v>0</v>
      </c>
      <c r="BF131" s="191">
        <f>IF(N131="znížená",J131,0)</f>
        <v>0</v>
      </c>
      <c r="BG131" s="191">
        <f>IF(N131="zákl. prenesená",J131,0)</f>
        <v>0</v>
      </c>
      <c r="BH131" s="191">
        <f>IF(N131="zníž. prenesená",J131,0)</f>
        <v>0</v>
      </c>
      <c r="BI131" s="191">
        <f>IF(N131="nulová",J131,0)</f>
        <v>0</v>
      </c>
      <c r="BJ131" s="15" t="s">
        <v>152</v>
      </c>
      <c r="BK131" s="191">
        <f>ROUND(I131*H131,2)</f>
        <v>0</v>
      </c>
      <c r="BL131" s="15" t="s">
        <v>170</v>
      </c>
      <c r="BM131" s="190" t="s">
        <v>664</v>
      </c>
    </row>
    <row r="132" s="12" customFormat="1" ht="22.8" customHeight="1">
      <c r="A132" s="12"/>
      <c r="B132" s="165"/>
      <c r="C132" s="12"/>
      <c r="D132" s="166" t="s">
        <v>74</v>
      </c>
      <c r="E132" s="175" t="s">
        <v>665</v>
      </c>
      <c r="F132" s="175" t="s">
        <v>666</v>
      </c>
      <c r="G132" s="12"/>
      <c r="H132" s="12"/>
      <c r="I132" s="168"/>
      <c r="J132" s="176">
        <f>BK132</f>
        <v>0</v>
      </c>
      <c r="K132" s="12"/>
      <c r="L132" s="165"/>
      <c r="M132" s="169"/>
      <c r="N132" s="170"/>
      <c r="O132" s="170"/>
      <c r="P132" s="171">
        <f>SUM(P133:P141)</f>
        <v>0</v>
      </c>
      <c r="Q132" s="170"/>
      <c r="R132" s="171">
        <f>SUM(R133:R141)</f>
        <v>0.50105</v>
      </c>
      <c r="S132" s="170"/>
      <c r="T132" s="172">
        <f>SUM(T133:T141)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6" t="s">
        <v>160</v>
      </c>
      <c r="AT132" s="173" t="s">
        <v>74</v>
      </c>
      <c r="AU132" s="173" t="s">
        <v>83</v>
      </c>
      <c r="AY132" s="166" t="s">
        <v>144</v>
      </c>
      <c r="BK132" s="174">
        <f>SUM(BK133:BK141)</f>
        <v>0</v>
      </c>
    </row>
    <row r="133" s="2" customFormat="1" ht="24.15" customHeight="1">
      <c r="A133" s="34"/>
      <c r="B133" s="177"/>
      <c r="C133" s="178" t="s">
        <v>145</v>
      </c>
      <c r="D133" s="178" t="s">
        <v>147</v>
      </c>
      <c r="E133" s="179" t="s">
        <v>667</v>
      </c>
      <c r="F133" s="180" t="s">
        <v>668</v>
      </c>
      <c r="G133" s="181" t="s">
        <v>278</v>
      </c>
      <c r="H133" s="182">
        <v>5</v>
      </c>
      <c r="I133" s="183"/>
      <c r="J133" s="184">
        <f>ROUND(I133*H133,2)</f>
        <v>0</v>
      </c>
      <c r="K133" s="185"/>
      <c r="L133" s="35"/>
      <c r="M133" s="186" t="s">
        <v>1</v>
      </c>
      <c r="N133" s="187" t="s">
        <v>41</v>
      </c>
      <c r="O133" s="78"/>
      <c r="P133" s="188">
        <f>O133*H133</f>
        <v>0</v>
      </c>
      <c r="Q133" s="188">
        <v>0</v>
      </c>
      <c r="R133" s="188">
        <f>Q133*H133</f>
        <v>0</v>
      </c>
      <c r="S133" s="188">
        <v>0</v>
      </c>
      <c r="T133" s="189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0" t="s">
        <v>170</v>
      </c>
      <c r="AT133" s="190" t="s">
        <v>147</v>
      </c>
      <c r="AU133" s="190" t="s">
        <v>152</v>
      </c>
      <c r="AY133" s="15" t="s">
        <v>144</v>
      </c>
      <c r="BE133" s="191">
        <f>IF(N133="základná",J133,0)</f>
        <v>0</v>
      </c>
      <c r="BF133" s="191">
        <f>IF(N133="znížená",J133,0)</f>
        <v>0</v>
      </c>
      <c r="BG133" s="191">
        <f>IF(N133="zákl. prenesená",J133,0)</f>
        <v>0</v>
      </c>
      <c r="BH133" s="191">
        <f>IF(N133="zníž. prenesená",J133,0)</f>
        <v>0</v>
      </c>
      <c r="BI133" s="191">
        <f>IF(N133="nulová",J133,0)</f>
        <v>0</v>
      </c>
      <c r="BJ133" s="15" t="s">
        <v>152</v>
      </c>
      <c r="BK133" s="191">
        <f>ROUND(I133*H133,2)</f>
        <v>0</v>
      </c>
      <c r="BL133" s="15" t="s">
        <v>170</v>
      </c>
      <c r="BM133" s="190" t="s">
        <v>669</v>
      </c>
    </row>
    <row r="134" s="2" customFormat="1" ht="33" customHeight="1">
      <c r="A134" s="34"/>
      <c r="B134" s="177"/>
      <c r="C134" s="178" t="s">
        <v>109</v>
      </c>
      <c r="D134" s="178" t="s">
        <v>147</v>
      </c>
      <c r="E134" s="179" t="s">
        <v>670</v>
      </c>
      <c r="F134" s="180" t="s">
        <v>671</v>
      </c>
      <c r="G134" s="181" t="s">
        <v>278</v>
      </c>
      <c r="H134" s="182">
        <v>5</v>
      </c>
      <c r="I134" s="183"/>
      <c r="J134" s="184">
        <f>ROUND(I134*H134,2)</f>
        <v>0</v>
      </c>
      <c r="K134" s="185"/>
      <c r="L134" s="35"/>
      <c r="M134" s="186" t="s">
        <v>1</v>
      </c>
      <c r="N134" s="187" t="s">
        <v>41</v>
      </c>
      <c r="O134" s="78"/>
      <c r="P134" s="188">
        <f>O134*H134</f>
        <v>0</v>
      </c>
      <c r="Q134" s="188">
        <v>0</v>
      </c>
      <c r="R134" s="188">
        <f>Q134*H134</f>
        <v>0</v>
      </c>
      <c r="S134" s="188">
        <v>0</v>
      </c>
      <c r="T134" s="189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90" t="s">
        <v>170</v>
      </c>
      <c r="AT134" s="190" t="s">
        <v>147</v>
      </c>
      <c r="AU134" s="190" t="s">
        <v>152</v>
      </c>
      <c r="AY134" s="15" t="s">
        <v>144</v>
      </c>
      <c r="BE134" s="191">
        <f>IF(N134="základná",J134,0)</f>
        <v>0</v>
      </c>
      <c r="BF134" s="191">
        <f>IF(N134="znížená",J134,0)</f>
        <v>0</v>
      </c>
      <c r="BG134" s="191">
        <f>IF(N134="zákl. prenesená",J134,0)</f>
        <v>0</v>
      </c>
      <c r="BH134" s="191">
        <f>IF(N134="zníž. prenesená",J134,0)</f>
        <v>0</v>
      </c>
      <c r="BI134" s="191">
        <f>IF(N134="nulová",J134,0)</f>
        <v>0</v>
      </c>
      <c r="BJ134" s="15" t="s">
        <v>152</v>
      </c>
      <c r="BK134" s="191">
        <f>ROUND(I134*H134,2)</f>
        <v>0</v>
      </c>
      <c r="BL134" s="15" t="s">
        <v>170</v>
      </c>
      <c r="BM134" s="190" t="s">
        <v>672</v>
      </c>
    </row>
    <row r="135" s="2" customFormat="1" ht="16.5" customHeight="1">
      <c r="A135" s="34"/>
      <c r="B135" s="177"/>
      <c r="C135" s="192" t="s">
        <v>194</v>
      </c>
      <c r="D135" s="192" t="s">
        <v>154</v>
      </c>
      <c r="E135" s="193" t="s">
        <v>673</v>
      </c>
      <c r="F135" s="194" t="s">
        <v>674</v>
      </c>
      <c r="G135" s="195" t="s">
        <v>675</v>
      </c>
      <c r="H135" s="196">
        <v>0.5</v>
      </c>
      <c r="I135" s="197"/>
      <c r="J135" s="198">
        <f>ROUND(I135*H135,2)</f>
        <v>0</v>
      </c>
      <c r="K135" s="199"/>
      <c r="L135" s="200"/>
      <c r="M135" s="201" t="s">
        <v>1</v>
      </c>
      <c r="N135" s="202" t="s">
        <v>41</v>
      </c>
      <c r="O135" s="78"/>
      <c r="P135" s="188">
        <f>O135*H135</f>
        <v>0</v>
      </c>
      <c r="Q135" s="188">
        <v>1</v>
      </c>
      <c r="R135" s="188">
        <f>Q135*H135</f>
        <v>0.5</v>
      </c>
      <c r="S135" s="188">
        <v>0</v>
      </c>
      <c r="T135" s="189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0" t="s">
        <v>188</v>
      </c>
      <c r="AT135" s="190" t="s">
        <v>154</v>
      </c>
      <c r="AU135" s="190" t="s">
        <v>152</v>
      </c>
      <c r="AY135" s="15" t="s">
        <v>144</v>
      </c>
      <c r="BE135" s="191">
        <f>IF(N135="základná",J135,0)</f>
        <v>0</v>
      </c>
      <c r="BF135" s="191">
        <f>IF(N135="znížená",J135,0)</f>
        <v>0</v>
      </c>
      <c r="BG135" s="191">
        <f>IF(N135="zákl. prenesená",J135,0)</f>
        <v>0</v>
      </c>
      <c r="BH135" s="191">
        <f>IF(N135="zníž. prenesená",J135,0)</f>
        <v>0</v>
      </c>
      <c r="BI135" s="191">
        <f>IF(N135="nulová",J135,0)</f>
        <v>0</v>
      </c>
      <c r="BJ135" s="15" t="s">
        <v>152</v>
      </c>
      <c r="BK135" s="191">
        <f>ROUND(I135*H135,2)</f>
        <v>0</v>
      </c>
      <c r="BL135" s="15" t="s">
        <v>170</v>
      </c>
      <c r="BM135" s="190" t="s">
        <v>676</v>
      </c>
    </row>
    <row r="136" s="2" customFormat="1" ht="24.15" customHeight="1">
      <c r="A136" s="34"/>
      <c r="B136" s="177"/>
      <c r="C136" s="178" t="s">
        <v>198</v>
      </c>
      <c r="D136" s="178" t="s">
        <v>147</v>
      </c>
      <c r="E136" s="179" t="s">
        <v>677</v>
      </c>
      <c r="F136" s="180" t="s">
        <v>678</v>
      </c>
      <c r="G136" s="181" t="s">
        <v>278</v>
      </c>
      <c r="H136" s="182">
        <v>5</v>
      </c>
      <c r="I136" s="183"/>
      <c r="J136" s="184">
        <f>ROUND(I136*H136,2)</f>
        <v>0</v>
      </c>
      <c r="K136" s="185"/>
      <c r="L136" s="35"/>
      <c r="M136" s="186" t="s">
        <v>1</v>
      </c>
      <c r="N136" s="187" t="s">
        <v>41</v>
      </c>
      <c r="O136" s="78"/>
      <c r="P136" s="188">
        <f>O136*H136</f>
        <v>0</v>
      </c>
      <c r="Q136" s="188">
        <v>0</v>
      </c>
      <c r="R136" s="188">
        <f>Q136*H136</f>
        <v>0</v>
      </c>
      <c r="S136" s="188">
        <v>0</v>
      </c>
      <c r="T136" s="189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90" t="s">
        <v>170</v>
      </c>
      <c r="AT136" s="190" t="s">
        <v>147</v>
      </c>
      <c r="AU136" s="190" t="s">
        <v>152</v>
      </c>
      <c r="AY136" s="15" t="s">
        <v>144</v>
      </c>
      <c r="BE136" s="191">
        <f>IF(N136="základná",J136,0)</f>
        <v>0</v>
      </c>
      <c r="BF136" s="191">
        <f>IF(N136="znížená",J136,0)</f>
        <v>0</v>
      </c>
      <c r="BG136" s="191">
        <f>IF(N136="zákl. prenesená",J136,0)</f>
        <v>0</v>
      </c>
      <c r="BH136" s="191">
        <f>IF(N136="zníž. prenesená",J136,0)</f>
        <v>0</v>
      </c>
      <c r="BI136" s="191">
        <f>IF(N136="nulová",J136,0)</f>
        <v>0</v>
      </c>
      <c r="BJ136" s="15" t="s">
        <v>152</v>
      </c>
      <c r="BK136" s="191">
        <f>ROUND(I136*H136,2)</f>
        <v>0</v>
      </c>
      <c r="BL136" s="15" t="s">
        <v>170</v>
      </c>
      <c r="BM136" s="190" t="s">
        <v>679</v>
      </c>
    </row>
    <row r="137" s="2" customFormat="1" ht="24.15" customHeight="1">
      <c r="A137" s="34"/>
      <c r="B137" s="177"/>
      <c r="C137" s="192" t="s">
        <v>202</v>
      </c>
      <c r="D137" s="192" t="s">
        <v>154</v>
      </c>
      <c r="E137" s="193" t="s">
        <v>680</v>
      </c>
      <c r="F137" s="194" t="s">
        <v>681</v>
      </c>
      <c r="G137" s="195" t="s">
        <v>278</v>
      </c>
      <c r="H137" s="196">
        <v>5</v>
      </c>
      <c r="I137" s="197"/>
      <c r="J137" s="198">
        <f>ROUND(I137*H137,2)</f>
        <v>0</v>
      </c>
      <c r="K137" s="199"/>
      <c r="L137" s="200"/>
      <c r="M137" s="201" t="s">
        <v>1</v>
      </c>
      <c r="N137" s="202" t="s">
        <v>41</v>
      </c>
      <c r="O137" s="78"/>
      <c r="P137" s="188">
        <f>O137*H137</f>
        <v>0</v>
      </c>
      <c r="Q137" s="188">
        <v>0.00021000000000000001</v>
      </c>
      <c r="R137" s="188">
        <f>Q137*H137</f>
        <v>0.0010500000000000002</v>
      </c>
      <c r="S137" s="188">
        <v>0</v>
      </c>
      <c r="T137" s="189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0" t="s">
        <v>188</v>
      </c>
      <c r="AT137" s="190" t="s">
        <v>154</v>
      </c>
      <c r="AU137" s="190" t="s">
        <v>152</v>
      </c>
      <c r="AY137" s="15" t="s">
        <v>144</v>
      </c>
      <c r="BE137" s="191">
        <f>IF(N137="základná",J137,0)</f>
        <v>0</v>
      </c>
      <c r="BF137" s="191">
        <f>IF(N137="znížená",J137,0)</f>
        <v>0</v>
      </c>
      <c r="BG137" s="191">
        <f>IF(N137="zákl. prenesená",J137,0)</f>
        <v>0</v>
      </c>
      <c r="BH137" s="191">
        <f>IF(N137="zníž. prenesená",J137,0)</f>
        <v>0</v>
      </c>
      <c r="BI137" s="191">
        <f>IF(N137="nulová",J137,0)</f>
        <v>0</v>
      </c>
      <c r="BJ137" s="15" t="s">
        <v>152</v>
      </c>
      <c r="BK137" s="191">
        <f>ROUND(I137*H137,2)</f>
        <v>0</v>
      </c>
      <c r="BL137" s="15" t="s">
        <v>170</v>
      </c>
      <c r="BM137" s="190" t="s">
        <v>682</v>
      </c>
    </row>
    <row r="138" s="2" customFormat="1" ht="33" customHeight="1">
      <c r="A138" s="34"/>
      <c r="B138" s="177"/>
      <c r="C138" s="178" t="s">
        <v>206</v>
      </c>
      <c r="D138" s="178" t="s">
        <v>147</v>
      </c>
      <c r="E138" s="179" t="s">
        <v>683</v>
      </c>
      <c r="F138" s="180" t="s">
        <v>684</v>
      </c>
      <c r="G138" s="181" t="s">
        <v>278</v>
      </c>
      <c r="H138" s="182">
        <v>5</v>
      </c>
      <c r="I138" s="183"/>
      <c r="J138" s="184">
        <f>ROUND(I138*H138,2)</f>
        <v>0</v>
      </c>
      <c r="K138" s="185"/>
      <c r="L138" s="35"/>
      <c r="M138" s="186" t="s">
        <v>1</v>
      </c>
      <c r="N138" s="187" t="s">
        <v>41</v>
      </c>
      <c r="O138" s="78"/>
      <c r="P138" s="188">
        <f>O138*H138</f>
        <v>0</v>
      </c>
      <c r="Q138" s="188">
        <v>0</v>
      </c>
      <c r="R138" s="188">
        <f>Q138*H138</f>
        <v>0</v>
      </c>
      <c r="S138" s="188">
        <v>0</v>
      </c>
      <c r="T138" s="189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0" t="s">
        <v>170</v>
      </c>
      <c r="AT138" s="190" t="s">
        <v>147</v>
      </c>
      <c r="AU138" s="190" t="s">
        <v>152</v>
      </c>
      <c r="AY138" s="15" t="s">
        <v>144</v>
      </c>
      <c r="BE138" s="191">
        <f>IF(N138="základná",J138,0)</f>
        <v>0</v>
      </c>
      <c r="BF138" s="191">
        <f>IF(N138="znížená",J138,0)</f>
        <v>0</v>
      </c>
      <c r="BG138" s="191">
        <f>IF(N138="zákl. prenesená",J138,0)</f>
        <v>0</v>
      </c>
      <c r="BH138" s="191">
        <f>IF(N138="zníž. prenesená",J138,0)</f>
        <v>0</v>
      </c>
      <c r="BI138" s="191">
        <f>IF(N138="nulová",J138,0)</f>
        <v>0</v>
      </c>
      <c r="BJ138" s="15" t="s">
        <v>152</v>
      </c>
      <c r="BK138" s="191">
        <f>ROUND(I138*H138,2)</f>
        <v>0</v>
      </c>
      <c r="BL138" s="15" t="s">
        <v>170</v>
      </c>
      <c r="BM138" s="190" t="s">
        <v>685</v>
      </c>
    </row>
    <row r="139" s="2" customFormat="1" ht="33" customHeight="1">
      <c r="A139" s="34"/>
      <c r="B139" s="177"/>
      <c r="C139" s="178" t="s">
        <v>210</v>
      </c>
      <c r="D139" s="178" t="s">
        <v>147</v>
      </c>
      <c r="E139" s="179" t="s">
        <v>686</v>
      </c>
      <c r="F139" s="180" t="s">
        <v>687</v>
      </c>
      <c r="G139" s="181" t="s">
        <v>192</v>
      </c>
      <c r="H139" s="182">
        <v>10</v>
      </c>
      <c r="I139" s="183"/>
      <c r="J139" s="184">
        <f>ROUND(I139*H139,2)</f>
        <v>0</v>
      </c>
      <c r="K139" s="185"/>
      <c r="L139" s="35"/>
      <c r="M139" s="186" t="s">
        <v>1</v>
      </c>
      <c r="N139" s="187" t="s">
        <v>41</v>
      </c>
      <c r="O139" s="78"/>
      <c r="P139" s="188">
        <f>O139*H139</f>
        <v>0</v>
      </c>
      <c r="Q139" s="188">
        <v>0</v>
      </c>
      <c r="R139" s="188">
        <f>Q139*H139</f>
        <v>0</v>
      </c>
      <c r="S139" s="188">
        <v>0</v>
      </c>
      <c r="T139" s="189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0" t="s">
        <v>170</v>
      </c>
      <c r="AT139" s="190" t="s">
        <v>147</v>
      </c>
      <c r="AU139" s="190" t="s">
        <v>152</v>
      </c>
      <c r="AY139" s="15" t="s">
        <v>144</v>
      </c>
      <c r="BE139" s="191">
        <f>IF(N139="základná",J139,0)</f>
        <v>0</v>
      </c>
      <c r="BF139" s="191">
        <f>IF(N139="znížená",J139,0)</f>
        <v>0</v>
      </c>
      <c r="BG139" s="191">
        <f>IF(N139="zákl. prenesená",J139,0)</f>
        <v>0</v>
      </c>
      <c r="BH139" s="191">
        <f>IF(N139="zníž. prenesená",J139,0)</f>
        <v>0</v>
      </c>
      <c r="BI139" s="191">
        <f>IF(N139="nulová",J139,0)</f>
        <v>0</v>
      </c>
      <c r="BJ139" s="15" t="s">
        <v>152</v>
      </c>
      <c r="BK139" s="191">
        <f>ROUND(I139*H139,2)</f>
        <v>0</v>
      </c>
      <c r="BL139" s="15" t="s">
        <v>170</v>
      </c>
      <c r="BM139" s="190" t="s">
        <v>688</v>
      </c>
    </row>
    <row r="140" s="2" customFormat="1" ht="16.5" customHeight="1">
      <c r="A140" s="34"/>
      <c r="B140" s="177"/>
      <c r="C140" s="178" t="s">
        <v>214</v>
      </c>
      <c r="D140" s="178" t="s">
        <v>147</v>
      </c>
      <c r="E140" s="179" t="s">
        <v>505</v>
      </c>
      <c r="F140" s="180" t="s">
        <v>506</v>
      </c>
      <c r="G140" s="181" t="s">
        <v>373</v>
      </c>
      <c r="H140" s="203"/>
      <c r="I140" s="183"/>
      <c r="J140" s="184">
        <f>ROUND(I140*H140,2)</f>
        <v>0</v>
      </c>
      <c r="K140" s="185"/>
      <c r="L140" s="35"/>
      <c r="M140" s="186" t="s">
        <v>1</v>
      </c>
      <c r="N140" s="187" t="s">
        <v>41</v>
      </c>
      <c r="O140" s="78"/>
      <c r="P140" s="188">
        <f>O140*H140</f>
        <v>0</v>
      </c>
      <c r="Q140" s="188">
        <v>0</v>
      </c>
      <c r="R140" s="188">
        <f>Q140*H140</f>
        <v>0</v>
      </c>
      <c r="S140" s="188">
        <v>0</v>
      </c>
      <c r="T140" s="189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0" t="s">
        <v>170</v>
      </c>
      <c r="AT140" s="190" t="s">
        <v>147</v>
      </c>
      <c r="AU140" s="190" t="s">
        <v>152</v>
      </c>
      <c r="AY140" s="15" t="s">
        <v>144</v>
      </c>
      <c r="BE140" s="191">
        <f>IF(N140="základná",J140,0)</f>
        <v>0</v>
      </c>
      <c r="BF140" s="191">
        <f>IF(N140="znížená",J140,0)</f>
        <v>0</v>
      </c>
      <c r="BG140" s="191">
        <f>IF(N140="zákl. prenesená",J140,0)</f>
        <v>0</v>
      </c>
      <c r="BH140" s="191">
        <f>IF(N140="zníž. prenesená",J140,0)</f>
        <v>0</v>
      </c>
      <c r="BI140" s="191">
        <f>IF(N140="nulová",J140,0)</f>
        <v>0</v>
      </c>
      <c r="BJ140" s="15" t="s">
        <v>152</v>
      </c>
      <c r="BK140" s="191">
        <f>ROUND(I140*H140,2)</f>
        <v>0</v>
      </c>
      <c r="BL140" s="15" t="s">
        <v>170</v>
      </c>
      <c r="BM140" s="190" t="s">
        <v>689</v>
      </c>
    </row>
    <row r="141" s="2" customFormat="1" ht="16.5" customHeight="1">
      <c r="A141" s="34"/>
      <c r="B141" s="177"/>
      <c r="C141" s="178" t="s">
        <v>218</v>
      </c>
      <c r="D141" s="178" t="s">
        <v>147</v>
      </c>
      <c r="E141" s="179" t="s">
        <v>690</v>
      </c>
      <c r="F141" s="180" t="s">
        <v>691</v>
      </c>
      <c r="G141" s="181" t="s">
        <v>373</v>
      </c>
      <c r="H141" s="203"/>
      <c r="I141" s="183"/>
      <c r="J141" s="184">
        <f>ROUND(I141*H141,2)</f>
        <v>0</v>
      </c>
      <c r="K141" s="185"/>
      <c r="L141" s="35"/>
      <c r="M141" s="186" t="s">
        <v>1</v>
      </c>
      <c r="N141" s="187" t="s">
        <v>41</v>
      </c>
      <c r="O141" s="78"/>
      <c r="P141" s="188">
        <f>O141*H141</f>
        <v>0</v>
      </c>
      <c r="Q141" s="188">
        <v>0</v>
      </c>
      <c r="R141" s="188">
        <f>Q141*H141</f>
        <v>0</v>
      </c>
      <c r="S141" s="188">
        <v>0</v>
      </c>
      <c r="T141" s="189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0" t="s">
        <v>170</v>
      </c>
      <c r="AT141" s="190" t="s">
        <v>147</v>
      </c>
      <c r="AU141" s="190" t="s">
        <v>152</v>
      </c>
      <c r="AY141" s="15" t="s">
        <v>144</v>
      </c>
      <c r="BE141" s="191">
        <f>IF(N141="základná",J141,0)</f>
        <v>0</v>
      </c>
      <c r="BF141" s="191">
        <f>IF(N141="znížená",J141,0)</f>
        <v>0</v>
      </c>
      <c r="BG141" s="191">
        <f>IF(N141="zákl. prenesená",J141,0)</f>
        <v>0</v>
      </c>
      <c r="BH141" s="191">
        <f>IF(N141="zníž. prenesená",J141,0)</f>
        <v>0</v>
      </c>
      <c r="BI141" s="191">
        <f>IF(N141="nulová",J141,0)</f>
        <v>0</v>
      </c>
      <c r="BJ141" s="15" t="s">
        <v>152</v>
      </c>
      <c r="BK141" s="191">
        <f>ROUND(I141*H141,2)</f>
        <v>0</v>
      </c>
      <c r="BL141" s="15" t="s">
        <v>170</v>
      </c>
      <c r="BM141" s="190" t="s">
        <v>692</v>
      </c>
    </row>
    <row r="142" s="12" customFormat="1" ht="22.8" customHeight="1">
      <c r="A142" s="12"/>
      <c r="B142" s="165"/>
      <c r="C142" s="12"/>
      <c r="D142" s="166" t="s">
        <v>74</v>
      </c>
      <c r="E142" s="175" t="s">
        <v>433</v>
      </c>
      <c r="F142" s="175" t="s">
        <v>434</v>
      </c>
      <c r="G142" s="12"/>
      <c r="H142" s="12"/>
      <c r="I142" s="168"/>
      <c r="J142" s="176">
        <f>BK142</f>
        <v>0</v>
      </c>
      <c r="K142" s="12"/>
      <c r="L142" s="165"/>
      <c r="M142" s="169"/>
      <c r="N142" s="170"/>
      <c r="O142" s="170"/>
      <c r="P142" s="171">
        <f>SUM(P143:P147)</f>
        <v>0</v>
      </c>
      <c r="Q142" s="170"/>
      <c r="R142" s="171">
        <f>SUM(R143:R147)</f>
        <v>0</v>
      </c>
      <c r="S142" s="170"/>
      <c r="T142" s="172">
        <f>SUM(T143:T147)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66" t="s">
        <v>151</v>
      </c>
      <c r="AT142" s="173" t="s">
        <v>74</v>
      </c>
      <c r="AU142" s="173" t="s">
        <v>83</v>
      </c>
      <c r="AY142" s="166" t="s">
        <v>144</v>
      </c>
      <c r="BK142" s="174">
        <f>SUM(BK143:BK147)</f>
        <v>0</v>
      </c>
    </row>
    <row r="143" s="2" customFormat="1" ht="44.25" customHeight="1">
      <c r="A143" s="34"/>
      <c r="B143" s="177"/>
      <c r="C143" s="178" t="s">
        <v>222</v>
      </c>
      <c r="D143" s="178" t="s">
        <v>147</v>
      </c>
      <c r="E143" s="179" t="s">
        <v>693</v>
      </c>
      <c r="F143" s="180" t="s">
        <v>694</v>
      </c>
      <c r="G143" s="181" t="s">
        <v>150</v>
      </c>
      <c r="H143" s="182">
        <v>1</v>
      </c>
      <c r="I143" s="183"/>
      <c r="J143" s="184">
        <f>ROUND(I143*H143,2)</f>
        <v>0</v>
      </c>
      <c r="K143" s="185"/>
      <c r="L143" s="35"/>
      <c r="M143" s="186" t="s">
        <v>1</v>
      </c>
      <c r="N143" s="187" t="s">
        <v>41</v>
      </c>
      <c r="O143" s="78"/>
      <c r="P143" s="188">
        <f>O143*H143</f>
        <v>0</v>
      </c>
      <c r="Q143" s="188">
        <v>0</v>
      </c>
      <c r="R143" s="188">
        <f>Q143*H143</f>
        <v>0</v>
      </c>
      <c r="S143" s="188">
        <v>0</v>
      </c>
      <c r="T143" s="189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0" t="s">
        <v>170</v>
      </c>
      <c r="AT143" s="190" t="s">
        <v>147</v>
      </c>
      <c r="AU143" s="190" t="s">
        <v>152</v>
      </c>
      <c r="AY143" s="15" t="s">
        <v>144</v>
      </c>
      <c r="BE143" s="191">
        <f>IF(N143="základná",J143,0)</f>
        <v>0</v>
      </c>
      <c r="BF143" s="191">
        <f>IF(N143="znížená",J143,0)</f>
        <v>0</v>
      </c>
      <c r="BG143" s="191">
        <f>IF(N143="zákl. prenesená",J143,0)</f>
        <v>0</v>
      </c>
      <c r="BH143" s="191">
        <f>IF(N143="zníž. prenesená",J143,0)</f>
        <v>0</v>
      </c>
      <c r="BI143" s="191">
        <f>IF(N143="nulová",J143,0)</f>
        <v>0</v>
      </c>
      <c r="BJ143" s="15" t="s">
        <v>152</v>
      </c>
      <c r="BK143" s="191">
        <f>ROUND(I143*H143,2)</f>
        <v>0</v>
      </c>
      <c r="BL143" s="15" t="s">
        <v>170</v>
      </c>
      <c r="BM143" s="190" t="s">
        <v>695</v>
      </c>
    </row>
    <row r="144" s="2" customFormat="1" ht="24.15" customHeight="1">
      <c r="A144" s="34"/>
      <c r="B144" s="177"/>
      <c r="C144" s="178" t="s">
        <v>224</v>
      </c>
      <c r="D144" s="178" t="s">
        <v>147</v>
      </c>
      <c r="E144" s="179" t="s">
        <v>696</v>
      </c>
      <c r="F144" s="180" t="s">
        <v>697</v>
      </c>
      <c r="G144" s="181" t="s">
        <v>150</v>
      </c>
      <c r="H144" s="182">
        <v>1</v>
      </c>
      <c r="I144" s="183"/>
      <c r="J144" s="184">
        <f>ROUND(I144*H144,2)</f>
        <v>0</v>
      </c>
      <c r="K144" s="185"/>
      <c r="L144" s="35"/>
      <c r="M144" s="186" t="s">
        <v>1</v>
      </c>
      <c r="N144" s="187" t="s">
        <v>41</v>
      </c>
      <c r="O144" s="78"/>
      <c r="P144" s="188">
        <f>O144*H144</f>
        <v>0</v>
      </c>
      <c r="Q144" s="188">
        <v>0</v>
      </c>
      <c r="R144" s="188">
        <f>Q144*H144</f>
        <v>0</v>
      </c>
      <c r="S144" s="188">
        <v>0</v>
      </c>
      <c r="T144" s="189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0" t="s">
        <v>170</v>
      </c>
      <c r="AT144" s="190" t="s">
        <v>147</v>
      </c>
      <c r="AU144" s="190" t="s">
        <v>152</v>
      </c>
      <c r="AY144" s="15" t="s">
        <v>144</v>
      </c>
      <c r="BE144" s="191">
        <f>IF(N144="základná",J144,0)</f>
        <v>0</v>
      </c>
      <c r="BF144" s="191">
        <f>IF(N144="znížená",J144,0)</f>
        <v>0</v>
      </c>
      <c r="BG144" s="191">
        <f>IF(N144="zákl. prenesená",J144,0)</f>
        <v>0</v>
      </c>
      <c r="BH144" s="191">
        <f>IF(N144="zníž. prenesená",J144,0)</f>
        <v>0</v>
      </c>
      <c r="BI144" s="191">
        <f>IF(N144="nulová",J144,0)</f>
        <v>0</v>
      </c>
      <c r="BJ144" s="15" t="s">
        <v>152</v>
      </c>
      <c r="BK144" s="191">
        <f>ROUND(I144*H144,2)</f>
        <v>0</v>
      </c>
      <c r="BL144" s="15" t="s">
        <v>170</v>
      </c>
      <c r="BM144" s="190" t="s">
        <v>698</v>
      </c>
    </row>
    <row r="145" s="2" customFormat="1" ht="44.25" customHeight="1">
      <c r="A145" s="34"/>
      <c r="B145" s="177"/>
      <c r="C145" s="178" t="s">
        <v>7</v>
      </c>
      <c r="D145" s="178" t="s">
        <v>147</v>
      </c>
      <c r="E145" s="179" t="s">
        <v>163</v>
      </c>
      <c r="F145" s="180" t="s">
        <v>164</v>
      </c>
      <c r="G145" s="181" t="s">
        <v>150</v>
      </c>
      <c r="H145" s="182">
        <v>1</v>
      </c>
      <c r="I145" s="183"/>
      <c r="J145" s="184">
        <f>ROUND(I145*H145,2)</f>
        <v>0</v>
      </c>
      <c r="K145" s="185"/>
      <c r="L145" s="35"/>
      <c r="M145" s="186" t="s">
        <v>1</v>
      </c>
      <c r="N145" s="187" t="s">
        <v>41</v>
      </c>
      <c r="O145" s="78"/>
      <c r="P145" s="188">
        <f>O145*H145</f>
        <v>0</v>
      </c>
      <c r="Q145" s="188">
        <v>0</v>
      </c>
      <c r="R145" s="188">
        <f>Q145*H145</f>
        <v>0</v>
      </c>
      <c r="S145" s="188">
        <v>0</v>
      </c>
      <c r="T145" s="189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90" t="s">
        <v>170</v>
      </c>
      <c r="AT145" s="190" t="s">
        <v>147</v>
      </c>
      <c r="AU145" s="190" t="s">
        <v>152</v>
      </c>
      <c r="AY145" s="15" t="s">
        <v>144</v>
      </c>
      <c r="BE145" s="191">
        <f>IF(N145="základná",J145,0)</f>
        <v>0</v>
      </c>
      <c r="BF145" s="191">
        <f>IF(N145="znížená",J145,0)</f>
        <v>0</v>
      </c>
      <c r="BG145" s="191">
        <f>IF(N145="zákl. prenesená",J145,0)</f>
        <v>0</v>
      </c>
      <c r="BH145" s="191">
        <f>IF(N145="zníž. prenesená",J145,0)</f>
        <v>0</v>
      </c>
      <c r="BI145" s="191">
        <f>IF(N145="nulová",J145,0)</f>
        <v>0</v>
      </c>
      <c r="BJ145" s="15" t="s">
        <v>152</v>
      </c>
      <c r="BK145" s="191">
        <f>ROUND(I145*H145,2)</f>
        <v>0</v>
      </c>
      <c r="BL145" s="15" t="s">
        <v>170</v>
      </c>
      <c r="BM145" s="190" t="s">
        <v>699</v>
      </c>
    </row>
    <row r="146" s="2" customFormat="1" ht="37.8" customHeight="1">
      <c r="A146" s="34"/>
      <c r="B146" s="177"/>
      <c r="C146" s="178" t="s">
        <v>229</v>
      </c>
      <c r="D146" s="178" t="s">
        <v>147</v>
      </c>
      <c r="E146" s="179" t="s">
        <v>700</v>
      </c>
      <c r="F146" s="180" t="s">
        <v>701</v>
      </c>
      <c r="G146" s="181" t="s">
        <v>367</v>
      </c>
      <c r="H146" s="182">
        <v>10</v>
      </c>
      <c r="I146" s="183"/>
      <c r="J146" s="184">
        <f>ROUND(I146*H146,2)</f>
        <v>0</v>
      </c>
      <c r="K146" s="185"/>
      <c r="L146" s="35"/>
      <c r="M146" s="186" t="s">
        <v>1</v>
      </c>
      <c r="N146" s="187" t="s">
        <v>41</v>
      </c>
      <c r="O146" s="78"/>
      <c r="P146" s="188">
        <f>O146*H146</f>
        <v>0</v>
      </c>
      <c r="Q146" s="188">
        <v>0</v>
      </c>
      <c r="R146" s="188">
        <f>Q146*H146</f>
        <v>0</v>
      </c>
      <c r="S146" s="188">
        <v>0</v>
      </c>
      <c r="T146" s="189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0" t="s">
        <v>170</v>
      </c>
      <c r="AT146" s="190" t="s">
        <v>147</v>
      </c>
      <c r="AU146" s="190" t="s">
        <v>152</v>
      </c>
      <c r="AY146" s="15" t="s">
        <v>144</v>
      </c>
      <c r="BE146" s="191">
        <f>IF(N146="základná",J146,0)</f>
        <v>0</v>
      </c>
      <c r="BF146" s="191">
        <f>IF(N146="znížená",J146,0)</f>
        <v>0</v>
      </c>
      <c r="BG146" s="191">
        <f>IF(N146="zákl. prenesená",J146,0)</f>
        <v>0</v>
      </c>
      <c r="BH146" s="191">
        <f>IF(N146="zníž. prenesená",J146,0)</f>
        <v>0</v>
      </c>
      <c r="BI146" s="191">
        <f>IF(N146="nulová",J146,0)</f>
        <v>0</v>
      </c>
      <c r="BJ146" s="15" t="s">
        <v>152</v>
      </c>
      <c r="BK146" s="191">
        <f>ROUND(I146*H146,2)</f>
        <v>0</v>
      </c>
      <c r="BL146" s="15" t="s">
        <v>170</v>
      </c>
      <c r="BM146" s="190" t="s">
        <v>702</v>
      </c>
    </row>
    <row r="147" s="2" customFormat="1" ht="37.8" customHeight="1">
      <c r="A147" s="34"/>
      <c r="B147" s="177"/>
      <c r="C147" s="178" t="s">
        <v>231</v>
      </c>
      <c r="D147" s="178" t="s">
        <v>147</v>
      </c>
      <c r="E147" s="179" t="s">
        <v>703</v>
      </c>
      <c r="F147" s="180" t="s">
        <v>704</v>
      </c>
      <c r="G147" s="181" t="s">
        <v>367</v>
      </c>
      <c r="H147" s="182">
        <v>10</v>
      </c>
      <c r="I147" s="183"/>
      <c r="J147" s="184">
        <f>ROUND(I147*H147,2)</f>
        <v>0</v>
      </c>
      <c r="K147" s="185"/>
      <c r="L147" s="35"/>
      <c r="M147" s="186" t="s">
        <v>1</v>
      </c>
      <c r="N147" s="187" t="s">
        <v>41</v>
      </c>
      <c r="O147" s="78"/>
      <c r="P147" s="188">
        <f>O147*H147</f>
        <v>0</v>
      </c>
      <c r="Q147" s="188">
        <v>0</v>
      </c>
      <c r="R147" s="188">
        <f>Q147*H147</f>
        <v>0</v>
      </c>
      <c r="S147" s="188">
        <v>0</v>
      </c>
      <c r="T147" s="189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0" t="s">
        <v>170</v>
      </c>
      <c r="AT147" s="190" t="s">
        <v>147</v>
      </c>
      <c r="AU147" s="190" t="s">
        <v>152</v>
      </c>
      <c r="AY147" s="15" t="s">
        <v>144</v>
      </c>
      <c r="BE147" s="191">
        <f>IF(N147="základná",J147,0)</f>
        <v>0</v>
      </c>
      <c r="BF147" s="191">
        <f>IF(N147="znížená",J147,0)</f>
        <v>0</v>
      </c>
      <c r="BG147" s="191">
        <f>IF(N147="zákl. prenesená",J147,0)</f>
        <v>0</v>
      </c>
      <c r="BH147" s="191">
        <f>IF(N147="zníž. prenesená",J147,0)</f>
        <v>0</v>
      </c>
      <c r="BI147" s="191">
        <f>IF(N147="nulová",J147,0)</f>
        <v>0</v>
      </c>
      <c r="BJ147" s="15" t="s">
        <v>152</v>
      </c>
      <c r="BK147" s="191">
        <f>ROUND(I147*H147,2)</f>
        <v>0</v>
      </c>
      <c r="BL147" s="15" t="s">
        <v>170</v>
      </c>
      <c r="BM147" s="190" t="s">
        <v>705</v>
      </c>
    </row>
    <row r="148" s="2" customFormat="1" ht="49.92" customHeight="1">
      <c r="A148" s="34"/>
      <c r="B148" s="35"/>
      <c r="C148" s="34"/>
      <c r="D148" s="34"/>
      <c r="E148" s="167" t="s">
        <v>440</v>
      </c>
      <c r="F148" s="167" t="s">
        <v>441</v>
      </c>
      <c r="G148" s="34"/>
      <c r="H148" s="34"/>
      <c r="I148" s="34"/>
      <c r="J148" s="153">
        <f>BK148</f>
        <v>0</v>
      </c>
      <c r="K148" s="34"/>
      <c r="L148" s="35"/>
      <c r="M148" s="204"/>
      <c r="N148" s="205"/>
      <c r="O148" s="78"/>
      <c r="P148" s="78"/>
      <c r="Q148" s="78"/>
      <c r="R148" s="78"/>
      <c r="S148" s="78"/>
      <c r="T148" s="79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5" t="s">
        <v>74</v>
      </c>
      <c r="AU148" s="15" t="s">
        <v>75</v>
      </c>
      <c r="AY148" s="15" t="s">
        <v>442</v>
      </c>
      <c r="BK148" s="191">
        <f>SUM(BK149:BK158)</f>
        <v>0</v>
      </c>
    </row>
    <row r="149" s="2" customFormat="1" ht="16.32" customHeight="1">
      <c r="A149" s="34"/>
      <c r="B149" s="35"/>
      <c r="C149" s="206" t="s">
        <v>1</v>
      </c>
      <c r="D149" s="206" t="s">
        <v>147</v>
      </c>
      <c r="E149" s="207" t="s">
        <v>1</v>
      </c>
      <c r="F149" s="208" t="s">
        <v>1</v>
      </c>
      <c r="G149" s="209" t="s">
        <v>1</v>
      </c>
      <c r="H149" s="210"/>
      <c r="I149" s="211"/>
      <c r="J149" s="212">
        <f>BK149</f>
        <v>0</v>
      </c>
      <c r="K149" s="213"/>
      <c r="L149" s="35"/>
      <c r="M149" s="214" t="s">
        <v>1</v>
      </c>
      <c r="N149" s="215" t="s">
        <v>41</v>
      </c>
      <c r="O149" s="78"/>
      <c r="P149" s="78"/>
      <c r="Q149" s="78"/>
      <c r="R149" s="78"/>
      <c r="S149" s="78"/>
      <c r="T149" s="79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5" t="s">
        <v>442</v>
      </c>
      <c r="AU149" s="15" t="s">
        <v>83</v>
      </c>
      <c r="AY149" s="15" t="s">
        <v>442</v>
      </c>
      <c r="BE149" s="191">
        <f>IF(N149="základná",J149,0)</f>
        <v>0</v>
      </c>
      <c r="BF149" s="191">
        <f>IF(N149="znížená",J149,0)</f>
        <v>0</v>
      </c>
      <c r="BG149" s="191">
        <f>IF(N149="zákl. prenesená",J149,0)</f>
        <v>0</v>
      </c>
      <c r="BH149" s="191">
        <f>IF(N149="zníž. prenesená",J149,0)</f>
        <v>0</v>
      </c>
      <c r="BI149" s="191">
        <f>IF(N149="nulová",J149,0)</f>
        <v>0</v>
      </c>
      <c r="BJ149" s="15" t="s">
        <v>152</v>
      </c>
      <c r="BK149" s="191">
        <f>I149*H149</f>
        <v>0</v>
      </c>
    </row>
    <row r="150" s="2" customFormat="1" ht="16.32" customHeight="1">
      <c r="A150" s="34"/>
      <c r="B150" s="35"/>
      <c r="C150" s="206" t="s">
        <v>1</v>
      </c>
      <c r="D150" s="206" t="s">
        <v>147</v>
      </c>
      <c r="E150" s="207" t="s">
        <v>1</v>
      </c>
      <c r="F150" s="208" t="s">
        <v>1</v>
      </c>
      <c r="G150" s="209" t="s">
        <v>1</v>
      </c>
      <c r="H150" s="210"/>
      <c r="I150" s="211"/>
      <c r="J150" s="212">
        <f>BK150</f>
        <v>0</v>
      </c>
      <c r="K150" s="213"/>
      <c r="L150" s="35"/>
      <c r="M150" s="214" t="s">
        <v>1</v>
      </c>
      <c r="N150" s="215" t="s">
        <v>41</v>
      </c>
      <c r="O150" s="78"/>
      <c r="P150" s="78"/>
      <c r="Q150" s="78"/>
      <c r="R150" s="78"/>
      <c r="S150" s="78"/>
      <c r="T150" s="79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T150" s="15" t="s">
        <v>442</v>
      </c>
      <c r="AU150" s="15" t="s">
        <v>83</v>
      </c>
      <c r="AY150" s="15" t="s">
        <v>442</v>
      </c>
      <c r="BE150" s="191">
        <f>IF(N150="základná",J150,0)</f>
        <v>0</v>
      </c>
      <c r="BF150" s="191">
        <f>IF(N150="znížená",J150,0)</f>
        <v>0</v>
      </c>
      <c r="BG150" s="191">
        <f>IF(N150="zákl. prenesená",J150,0)</f>
        <v>0</v>
      </c>
      <c r="BH150" s="191">
        <f>IF(N150="zníž. prenesená",J150,0)</f>
        <v>0</v>
      </c>
      <c r="BI150" s="191">
        <f>IF(N150="nulová",J150,0)</f>
        <v>0</v>
      </c>
      <c r="BJ150" s="15" t="s">
        <v>152</v>
      </c>
      <c r="BK150" s="191">
        <f>I150*H150</f>
        <v>0</v>
      </c>
    </row>
    <row r="151" s="2" customFormat="1" ht="16.32" customHeight="1">
      <c r="A151" s="34"/>
      <c r="B151" s="35"/>
      <c r="C151" s="206" t="s">
        <v>1</v>
      </c>
      <c r="D151" s="206" t="s">
        <v>147</v>
      </c>
      <c r="E151" s="207" t="s">
        <v>1</v>
      </c>
      <c r="F151" s="208" t="s">
        <v>1</v>
      </c>
      <c r="G151" s="209" t="s">
        <v>1</v>
      </c>
      <c r="H151" s="210"/>
      <c r="I151" s="211"/>
      <c r="J151" s="212">
        <f>BK151</f>
        <v>0</v>
      </c>
      <c r="K151" s="213"/>
      <c r="L151" s="35"/>
      <c r="M151" s="214" t="s">
        <v>1</v>
      </c>
      <c r="N151" s="215" t="s">
        <v>41</v>
      </c>
      <c r="O151" s="78"/>
      <c r="P151" s="78"/>
      <c r="Q151" s="78"/>
      <c r="R151" s="78"/>
      <c r="S151" s="78"/>
      <c r="T151" s="79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5" t="s">
        <v>442</v>
      </c>
      <c r="AU151" s="15" t="s">
        <v>83</v>
      </c>
      <c r="AY151" s="15" t="s">
        <v>442</v>
      </c>
      <c r="BE151" s="191">
        <f>IF(N151="základná",J151,0)</f>
        <v>0</v>
      </c>
      <c r="BF151" s="191">
        <f>IF(N151="znížená",J151,0)</f>
        <v>0</v>
      </c>
      <c r="BG151" s="191">
        <f>IF(N151="zákl. prenesená",J151,0)</f>
        <v>0</v>
      </c>
      <c r="BH151" s="191">
        <f>IF(N151="zníž. prenesená",J151,0)</f>
        <v>0</v>
      </c>
      <c r="BI151" s="191">
        <f>IF(N151="nulová",J151,0)</f>
        <v>0</v>
      </c>
      <c r="BJ151" s="15" t="s">
        <v>152</v>
      </c>
      <c r="BK151" s="191">
        <f>I151*H151</f>
        <v>0</v>
      </c>
    </row>
    <row r="152" s="2" customFormat="1" ht="16.32" customHeight="1">
      <c r="A152" s="34"/>
      <c r="B152" s="35"/>
      <c r="C152" s="206" t="s">
        <v>1</v>
      </c>
      <c r="D152" s="206" t="s">
        <v>147</v>
      </c>
      <c r="E152" s="207" t="s">
        <v>1</v>
      </c>
      <c r="F152" s="208" t="s">
        <v>1</v>
      </c>
      <c r="G152" s="209" t="s">
        <v>1</v>
      </c>
      <c r="H152" s="210"/>
      <c r="I152" s="211"/>
      <c r="J152" s="212">
        <f>BK152</f>
        <v>0</v>
      </c>
      <c r="K152" s="213"/>
      <c r="L152" s="35"/>
      <c r="M152" s="214" t="s">
        <v>1</v>
      </c>
      <c r="N152" s="215" t="s">
        <v>41</v>
      </c>
      <c r="O152" s="78"/>
      <c r="P152" s="78"/>
      <c r="Q152" s="78"/>
      <c r="R152" s="78"/>
      <c r="S152" s="78"/>
      <c r="T152" s="79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5" t="s">
        <v>442</v>
      </c>
      <c r="AU152" s="15" t="s">
        <v>83</v>
      </c>
      <c r="AY152" s="15" t="s">
        <v>442</v>
      </c>
      <c r="BE152" s="191">
        <f>IF(N152="základná",J152,0)</f>
        <v>0</v>
      </c>
      <c r="BF152" s="191">
        <f>IF(N152="znížená",J152,0)</f>
        <v>0</v>
      </c>
      <c r="BG152" s="191">
        <f>IF(N152="zákl. prenesená",J152,0)</f>
        <v>0</v>
      </c>
      <c r="BH152" s="191">
        <f>IF(N152="zníž. prenesená",J152,0)</f>
        <v>0</v>
      </c>
      <c r="BI152" s="191">
        <f>IF(N152="nulová",J152,0)</f>
        <v>0</v>
      </c>
      <c r="BJ152" s="15" t="s">
        <v>152</v>
      </c>
      <c r="BK152" s="191">
        <f>I152*H152</f>
        <v>0</v>
      </c>
    </row>
    <row r="153" s="2" customFormat="1" ht="16.32" customHeight="1">
      <c r="A153" s="34"/>
      <c r="B153" s="35"/>
      <c r="C153" s="206" t="s">
        <v>1</v>
      </c>
      <c r="D153" s="206" t="s">
        <v>147</v>
      </c>
      <c r="E153" s="207" t="s">
        <v>1</v>
      </c>
      <c r="F153" s="208" t="s">
        <v>1</v>
      </c>
      <c r="G153" s="209" t="s">
        <v>1</v>
      </c>
      <c r="H153" s="210"/>
      <c r="I153" s="211"/>
      <c r="J153" s="212">
        <f>BK153</f>
        <v>0</v>
      </c>
      <c r="K153" s="213"/>
      <c r="L153" s="35"/>
      <c r="M153" s="214" t="s">
        <v>1</v>
      </c>
      <c r="N153" s="215" t="s">
        <v>41</v>
      </c>
      <c r="O153" s="78"/>
      <c r="P153" s="78"/>
      <c r="Q153" s="78"/>
      <c r="R153" s="78"/>
      <c r="S153" s="78"/>
      <c r="T153" s="79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5" t="s">
        <v>442</v>
      </c>
      <c r="AU153" s="15" t="s">
        <v>83</v>
      </c>
      <c r="AY153" s="15" t="s">
        <v>442</v>
      </c>
      <c r="BE153" s="191">
        <f>IF(N153="základná",J153,0)</f>
        <v>0</v>
      </c>
      <c r="BF153" s="191">
        <f>IF(N153="znížená",J153,0)</f>
        <v>0</v>
      </c>
      <c r="BG153" s="191">
        <f>IF(N153="zákl. prenesená",J153,0)</f>
        <v>0</v>
      </c>
      <c r="BH153" s="191">
        <f>IF(N153="zníž. prenesená",J153,0)</f>
        <v>0</v>
      </c>
      <c r="BI153" s="191">
        <f>IF(N153="nulová",J153,0)</f>
        <v>0</v>
      </c>
      <c r="BJ153" s="15" t="s">
        <v>152</v>
      </c>
      <c r="BK153" s="191">
        <f>I153*H153</f>
        <v>0</v>
      </c>
    </row>
    <row r="154" s="2" customFormat="1" ht="16.32" customHeight="1">
      <c r="A154" s="34"/>
      <c r="B154" s="35"/>
      <c r="C154" s="206" t="s">
        <v>1</v>
      </c>
      <c r="D154" s="206" t="s">
        <v>147</v>
      </c>
      <c r="E154" s="207" t="s">
        <v>1</v>
      </c>
      <c r="F154" s="208" t="s">
        <v>1</v>
      </c>
      <c r="G154" s="209" t="s">
        <v>1</v>
      </c>
      <c r="H154" s="210"/>
      <c r="I154" s="211"/>
      <c r="J154" s="212">
        <f>BK154</f>
        <v>0</v>
      </c>
      <c r="K154" s="213"/>
      <c r="L154" s="35"/>
      <c r="M154" s="214" t="s">
        <v>1</v>
      </c>
      <c r="N154" s="215" t="s">
        <v>41</v>
      </c>
      <c r="O154" s="78"/>
      <c r="P154" s="78"/>
      <c r="Q154" s="78"/>
      <c r="R154" s="78"/>
      <c r="S154" s="78"/>
      <c r="T154" s="79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5" t="s">
        <v>442</v>
      </c>
      <c r="AU154" s="15" t="s">
        <v>83</v>
      </c>
      <c r="AY154" s="15" t="s">
        <v>442</v>
      </c>
      <c r="BE154" s="191">
        <f>IF(N154="základná",J154,0)</f>
        <v>0</v>
      </c>
      <c r="BF154" s="191">
        <f>IF(N154="znížená",J154,0)</f>
        <v>0</v>
      </c>
      <c r="BG154" s="191">
        <f>IF(N154="zákl. prenesená",J154,0)</f>
        <v>0</v>
      </c>
      <c r="BH154" s="191">
        <f>IF(N154="zníž. prenesená",J154,0)</f>
        <v>0</v>
      </c>
      <c r="BI154" s="191">
        <f>IF(N154="nulová",J154,0)</f>
        <v>0</v>
      </c>
      <c r="BJ154" s="15" t="s">
        <v>152</v>
      </c>
      <c r="BK154" s="191">
        <f>I154*H154</f>
        <v>0</v>
      </c>
    </row>
    <row r="155" s="2" customFormat="1" ht="16.32" customHeight="1">
      <c r="A155" s="34"/>
      <c r="B155" s="35"/>
      <c r="C155" s="206" t="s">
        <v>1</v>
      </c>
      <c r="D155" s="206" t="s">
        <v>147</v>
      </c>
      <c r="E155" s="207" t="s">
        <v>1</v>
      </c>
      <c r="F155" s="208" t="s">
        <v>1</v>
      </c>
      <c r="G155" s="209" t="s">
        <v>1</v>
      </c>
      <c r="H155" s="210"/>
      <c r="I155" s="211"/>
      <c r="J155" s="212">
        <f>BK155</f>
        <v>0</v>
      </c>
      <c r="K155" s="213"/>
      <c r="L155" s="35"/>
      <c r="M155" s="214" t="s">
        <v>1</v>
      </c>
      <c r="N155" s="215" t="s">
        <v>41</v>
      </c>
      <c r="O155" s="78"/>
      <c r="P155" s="78"/>
      <c r="Q155" s="78"/>
      <c r="R155" s="78"/>
      <c r="S155" s="78"/>
      <c r="T155" s="79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T155" s="15" t="s">
        <v>442</v>
      </c>
      <c r="AU155" s="15" t="s">
        <v>83</v>
      </c>
      <c r="AY155" s="15" t="s">
        <v>442</v>
      </c>
      <c r="BE155" s="191">
        <f>IF(N155="základná",J155,0)</f>
        <v>0</v>
      </c>
      <c r="BF155" s="191">
        <f>IF(N155="znížená",J155,0)</f>
        <v>0</v>
      </c>
      <c r="BG155" s="191">
        <f>IF(N155="zákl. prenesená",J155,0)</f>
        <v>0</v>
      </c>
      <c r="BH155" s="191">
        <f>IF(N155="zníž. prenesená",J155,0)</f>
        <v>0</v>
      </c>
      <c r="BI155" s="191">
        <f>IF(N155="nulová",J155,0)</f>
        <v>0</v>
      </c>
      <c r="BJ155" s="15" t="s">
        <v>152</v>
      </c>
      <c r="BK155" s="191">
        <f>I155*H155</f>
        <v>0</v>
      </c>
    </row>
    <row r="156" s="2" customFormat="1" ht="16.32" customHeight="1">
      <c r="A156" s="34"/>
      <c r="B156" s="35"/>
      <c r="C156" s="206" t="s">
        <v>1</v>
      </c>
      <c r="D156" s="206" t="s">
        <v>147</v>
      </c>
      <c r="E156" s="207" t="s">
        <v>1</v>
      </c>
      <c r="F156" s="208" t="s">
        <v>1</v>
      </c>
      <c r="G156" s="209" t="s">
        <v>1</v>
      </c>
      <c r="H156" s="210"/>
      <c r="I156" s="211"/>
      <c r="J156" s="212">
        <f>BK156</f>
        <v>0</v>
      </c>
      <c r="K156" s="213"/>
      <c r="L156" s="35"/>
      <c r="M156" s="214" t="s">
        <v>1</v>
      </c>
      <c r="N156" s="215" t="s">
        <v>41</v>
      </c>
      <c r="O156" s="78"/>
      <c r="P156" s="78"/>
      <c r="Q156" s="78"/>
      <c r="R156" s="78"/>
      <c r="S156" s="78"/>
      <c r="T156" s="79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5" t="s">
        <v>442</v>
      </c>
      <c r="AU156" s="15" t="s">
        <v>83</v>
      </c>
      <c r="AY156" s="15" t="s">
        <v>442</v>
      </c>
      <c r="BE156" s="191">
        <f>IF(N156="základná",J156,0)</f>
        <v>0</v>
      </c>
      <c r="BF156" s="191">
        <f>IF(N156="znížená",J156,0)</f>
        <v>0</v>
      </c>
      <c r="BG156" s="191">
        <f>IF(N156="zákl. prenesená",J156,0)</f>
        <v>0</v>
      </c>
      <c r="BH156" s="191">
        <f>IF(N156="zníž. prenesená",J156,0)</f>
        <v>0</v>
      </c>
      <c r="BI156" s="191">
        <f>IF(N156="nulová",J156,0)</f>
        <v>0</v>
      </c>
      <c r="BJ156" s="15" t="s">
        <v>152</v>
      </c>
      <c r="BK156" s="191">
        <f>I156*H156</f>
        <v>0</v>
      </c>
    </row>
    <row r="157" s="2" customFormat="1" ht="16.32" customHeight="1">
      <c r="A157" s="34"/>
      <c r="B157" s="35"/>
      <c r="C157" s="206" t="s">
        <v>1</v>
      </c>
      <c r="D157" s="206" t="s">
        <v>147</v>
      </c>
      <c r="E157" s="207" t="s">
        <v>1</v>
      </c>
      <c r="F157" s="208" t="s">
        <v>1</v>
      </c>
      <c r="G157" s="209" t="s">
        <v>1</v>
      </c>
      <c r="H157" s="210"/>
      <c r="I157" s="211"/>
      <c r="J157" s="212">
        <f>BK157</f>
        <v>0</v>
      </c>
      <c r="K157" s="213"/>
      <c r="L157" s="35"/>
      <c r="M157" s="214" t="s">
        <v>1</v>
      </c>
      <c r="N157" s="215" t="s">
        <v>41</v>
      </c>
      <c r="O157" s="78"/>
      <c r="P157" s="78"/>
      <c r="Q157" s="78"/>
      <c r="R157" s="78"/>
      <c r="S157" s="78"/>
      <c r="T157" s="79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5" t="s">
        <v>442</v>
      </c>
      <c r="AU157" s="15" t="s">
        <v>83</v>
      </c>
      <c r="AY157" s="15" t="s">
        <v>442</v>
      </c>
      <c r="BE157" s="191">
        <f>IF(N157="základná",J157,0)</f>
        <v>0</v>
      </c>
      <c r="BF157" s="191">
        <f>IF(N157="znížená",J157,0)</f>
        <v>0</v>
      </c>
      <c r="BG157" s="191">
        <f>IF(N157="zákl. prenesená",J157,0)</f>
        <v>0</v>
      </c>
      <c r="BH157" s="191">
        <f>IF(N157="zníž. prenesená",J157,0)</f>
        <v>0</v>
      </c>
      <c r="BI157" s="191">
        <f>IF(N157="nulová",J157,0)</f>
        <v>0</v>
      </c>
      <c r="BJ157" s="15" t="s">
        <v>152</v>
      </c>
      <c r="BK157" s="191">
        <f>I157*H157</f>
        <v>0</v>
      </c>
    </row>
    <row r="158" s="2" customFormat="1" ht="16.32" customHeight="1">
      <c r="A158" s="34"/>
      <c r="B158" s="35"/>
      <c r="C158" s="206" t="s">
        <v>1</v>
      </c>
      <c r="D158" s="206" t="s">
        <v>147</v>
      </c>
      <c r="E158" s="207" t="s">
        <v>1</v>
      </c>
      <c r="F158" s="208" t="s">
        <v>1</v>
      </c>
      <c r="G158" s="209" t="s">
        <v>1</v>
      </c>
      <c r="H158" s="210"/>
      <c r="I158" s="211"/>
      <c r="J158" s="212">
        <f>BK158</f>
        <v>0</v>
      </c>
      <c r="K158" s="213"/>
      <c r="L158" s="35"/>
      <c r="M158" s="214" t="s">
        <v>1</v>
      </c>
      <c r="N158" s="215" t="s">
        <v>41</v>
      </c>
      <c r="O158" s="216"/>
      <c r="P158" s="216"/>
      <c r="Q158" s="216"/>
      <c r="R158" s="216"/>
      <c r="S158" s="216"/>
      <c r="T158" s="217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15" t="s">
        <v>442</v>
      </c>
      <c r="AU158" s="15" t="s">
        <v>83</v>
      </c>
      <c r="AY158" s="15" t="s">
        <v>442</v>
      </c>
      <c r="BE158" s="191">
        <f>IF(N158="základná",J158,0)</f>
        <v>0</v>
      </c>
      <c r="BF158" s="191">
        <f>IF(N158="znížená",J158,0)</f>
        <v>0</v>
      </c>
      <c r="BG158" s="191">
        <f>IF(N158="zákl. prenesená",J158,0)</f>
        <v>0</v>
      </c>
      <c r="BH158" s="191">
        <f>IF(N158="zníž. prenesená",J158,0)</f>
        <v>0</v>
      </c>
      <c r="BI158" s="191">
        <f>IF(N158="nulová",J158,0)</f>
        <v>0</v>
      </c>
      <c r="BJ158" s="15" t="s">
        <v>152</v>
      </c>
      <c r="BK158" s="191">
        <f>I158*H158</f>
        <v>0</v>
      </c>
    </row>
    <row r="159" s="2" customFormat="1" ht="6.96" customHeight="1">
      <c r="A159" s="34"/>
      <c r="B159" s="61"/>
      <c r="C159" s="62"/>
      <c r="D159" s="62"/>
      <c r="E159" s="62"/>
      <c r="F159" s="62"/>
      <c r="G159" s="62"/>
      <c r="H159" s="62"/>
      <c r="I159" s="62"/>
      <c r="J159" s="62"/>
      <c r="K159" s="62"/>
      <c r="L159" s="35"/>
      <c r="M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</row>
  </sheetData>
  <autoFilter ref="C120:K158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49:D159">
      <formula1>"K, M"</formula1>
    </dataValidation>
    <dataValidation type="list" allowBlank="1" showInputMessage="1" showErrorMessage="1" error="Povolené sú hodnoty základná, znížená, nulová." sqref="N149:N159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Projektant</dc:creator>
  <cp:lastModifiedBy>Projektant</cp:lastModifiedBy>
  <dcterms:created xsi:type="dcterms:W3CDTF">2021-09-09T15:51:24Z</dcterms:created>
  <dcterms:modified xsi:type="dcterms:W3CDTF">2021-09-09T15:51:29Z</dcterms:modified>
</cp:coreProperties>
</file>